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2. Febrero\IMR preliminar Febrero\"/>
    </mc:Choice>
  </mc:AlternateContent>
  <xr:revisionPtr revIDLastSave="0" documentId="13_ncr:1_{E129D6AB-25B7-4430-907F-8369B0A3E333}" xr6:coauthVersionLast="47" xr6:coauthVersionMax="47" xr10:uidLastSave="{00000000-0000-0000-0000-000000000000}"/>
  <bookViews>
    <workbookView xWindow="-28920" yWindow="-120" windowWidth="29040" windowHeight="15840" firstSheet="1" activeTab="4" xr2:uid="{68BDE71C-A9AF-48AC-A3C8-2720949DA847}"/>
  </bookViews>
  <sheets>
    <sheet name="Crecimiento febrero 24 vs 23" sheetId="1" r:id="rId1"/>
    <sheet name="Cumplimiento febrero 2024" sheetId="7" r:id="rId2"/>
    <sheet name="Crecimiento ene - feb 24 vs 23" sheetId="6" r:id="rId3"/>
    <sheet name="Cumplimiento ene - feb 2024" sheetId="8" r:id="rId4"/>
    <sheet name="Recaudo mensual" sheetId="9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9" l="1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6" i="9"/>
  <c r="A2" i="8"/>
  <c r="C4" i="6"/>
  <c r="B4" i="6"/>
  <c r="A2" i="6"/>
  <c r="A2" i="7"/>
  <c r="C4" i="1"/>
  <c r="B4" i="1"/>
  <c r="A2" i="1"/>
</calcChain>
</file>

<file path=xl/sharedStrings.xml><?xml version="1.0" encoding="utf-8"?>
<sst xmlns="http://schemas.openxmlformats.org/spreadsheetml/2006/main" count="403" uniqueCount="89">
  <si>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</si>
  <si>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</si>
  <si>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</si>
  <si>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</si>
  <si>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</si>
  <si>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</si>
  <si>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</si>
  <si>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</si>
  <si>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</si>
  <si>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</si>
  <si>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</si>
  <si>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</si>
  <si>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</si>
  <si>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</si>
  <si>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</si>
  <si>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</si>
  <si>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</si>
  <si>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</si>
  <si>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</si>
  <si>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</si>
  <si>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</si>
  <si>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</si>
  <si>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</si>
  <si>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</si>
  <si>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</si>
  <si>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</si>
  <si>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</si>
  <si>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</si>
  <si>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</si>
  <si>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</si>
  <si>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</si>
  <si>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</si>
  <si>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</si>
  <si>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</si>
  <si>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</si>
  <si>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</si>
  <si>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</si>
  <si>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</si>
  <si>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</si>
  <si>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</si>
  <si>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</si>
  <si>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</si>
  <si>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</si>
  <si>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</si>
  <si>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</si>
  <si>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</si>
  <si>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</si>
  <si>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</si>
  <si>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</si>
  <si>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</si>
  <si>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</si>
  <si>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</si>
  <si>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</si>
  <si>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</si>
  <si>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</si>
  <si>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</si>
  <si>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</si>
  <si>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</si>
  <si>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</si>
  <si>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</si>
  <si>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</si>
  <si>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</si>
  <si>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</si>
  <si>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</si>
  <si>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</si>
  <si>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</si>
  <si>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</si>
  <si>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</si>
  <si>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</si>
  <si>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</si>
  <si>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</si>
  <si>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</si>
  <si>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</si>
  <si>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</si>
  <si>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</si>
  <si>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</si>
  <si>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</si>
  <si>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</si>
  <si>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</si>
  <si>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</si>
  <si>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</si>
  <si>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</si>
  <si>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</si>
  <si>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</si>
  <si>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</si>
  <si>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</si>
  <si>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</si>
  <si>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Cifras preliminares sujetas a rectificación. Cifras generadas según fecha de recaudación en Impuestos Internos.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</si>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</sst>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_);_(* \(#,##0.0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3" xfId="4" applyFont="1" applyBorder="1"/>
    <xf numFmtId="43" fontId="0" fillId="0" borderId="0" xfId="1" applyFont="1" applyAlignment="1">
      <alignment horizontal="center"/>
    </xf>
    <xf numFmtId="167" fontId="0" fillId="0" borderId="0" xfId="1" applyNumberFormat="1" applyFont="1"/>
    <xf numFmtId="43" fontId="22" fillId="0" borderId="0" xfId="1" applyFon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43" fontId="5" fillId="0" borderId="0" xfId="6" applyNumberFormat="1" applyFont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21" fillId="0" borderId="0" xfId="1" applyFont="1" applyAlignment="1">
      <alignment horizontal="center"/>
    </xf>
    <xf numFmtId="43" fontId="21" fillId="0" borderId="5" xfId="1" applyFont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Secci&#243;n%20de%20An&#225;lisis%20de%20Recaudaci&#243;n\COPIA%202024Informe%20por%20Fuente%20Presupuestaria%20Mensual%202024...xlsm" TargetMode="External"/><Relationship Id="rId1" Type="http://schemas.openxmlformats.org/officeDocument/2006/relationships/externalLinkPath" Target="/Secci&#243;n%20de%20An&#225;lisis%20de%20Recaudaci&#243;n/COPIA%202024Informe%20por%20Fuente%20Presupuestaria%20Mensual%202024.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bo"/>
      <sheetName val="Equivalencia"/>
      <sheetName val="Tabla Dinámica"/>
      <sheetName val="Recaudo mensual"/>
      <sheetName val="Recaudo periodo anterior"/>
      <sheetName val="Estimado"/>
      <sheetName val="Seleccionar mes"/>
      <sheetName val="Links"/>
      <sheetName val="Estimado link"/>
      <sheetName val="Cuadro 1"/>
      <sheetName val="Cuadro 2"/>
      <sheetName val="Cuadro 3"/>
      <sheetName val="Cuadro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>
            <v>2023</v>
          </cell>
          <cell r="D2">
            <v>2024</v>
          </cell>
        </row>
        <row r="4">
          <cell r="D4" t="str">
            <v>Febrero 2024</v>
          </cell>
          <cell r="G4" t="str">
            <v>Enero-Febrero 2024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workbookViewId="0">
      <pane ySplit="4" topLeftCell="A49" activePane="bottomLeft" state="frozen"/>
      <selection pane="bottomLeft" activeCell="A6" sqref="A6:E77"/>
    </sheetView>
  </sheetViews>
  <sheetFormatPr defaultColWidth="9.140625" defaultRowHeight="15" x14ac:dyDescent="0.25"/>
  <cols>
    <col min="1" max="1" width="63.42578125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2" bestFit="1" customWidth="1"/>
    <col min="7" max="7" width="10.5703125" bestFit="1" customWidth="1"/>
    <col min="9" max="9" width="13.28515625" bestFit="1" customWidth="1"/>
    <col min="10" max="10" width="18" bestFit="1" customWidth="1"/>
    <col min="11" max="11" width="12.7109375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tr">
        <f>+[1]Links!D4 &amp; " vs " &amp; [1]Links!B2</f>
        <v>Febrero 2024 vs 2023</v>
      </c>
      <c r="C2" s="4"/>
    </row>
    <row r="3" spans="1:7" x14ac:dyDescent="0.25">
      <c r="A3" s="1" t="s">
        <v>1</v>
      </c>
      <c r="B3" s="153" t="s">
        <v>2</v>
      </c>
      <c r="C3" s="154"/>
      <c r="D3" s="155" t="s">
        <v>3</v>
      </c>
      <c r="E3" s="155"/>
    </row>
    <row r="4" spans="1:7" x14ac:dyDescent="0.25">
      <c r="A4" s="6" t="s">
        <v>4</v>
      </c>
      <c r="B4" s="5">
        <f>+[1]Links!B2</f>
        <v>2023</v>
      </c>
      <c r="C4" s="5" t="str">
        <f>+[1]Links!D2 &amp; "*"</f>
        <v>2024*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21052.598310369998</v>
      </c>
      <c r="C6" s="10">
        <v>28996.15278081</v>
      </c>
      <c r="D6" s="10">
        <v>7943.5544704400018</v>
      </c>
      <c r="E6" s="11">
        <v>0.37731943360773657</v>
      </c>
      <c r="G6" s="55"/>
    </row>
    <row r="7" spans="1:7" x14ac:dyDescent="0.25">
      <c r="A7" s="12" t="s">
        <v>14</v>
      </c>
      <c r="B7" s="89">
        <v>8585.0068116800012</v>
      </c>
      <c r="C7" s="89">
        <v>10213.705328620001</v>
      </c>
      <c r="D7" s="89">
        <v>1628.6985169399995</v>
      </c>
      <c r="E7" s="14">
        <v>0.18971429524367256</v>
      </c>
      <c r="G7" s="55"/>
    </row>
    <row r="8" spans="1:7" x14ac:dyDescent="0.25">
      <c r="A8" s="15" t="s">
        <v>15</v>
      </c>
      <c r="B8" s="16">
        <v>418.98777197000004</v>
      </c>
      <c r="C8" s="16">
        <v>586.10784662000003</v>
      </c>
      <c r="D8" s="16">
        <v>167.12007464999999</v>
      </c>
      <c r="E8" s="17">
        <v>0.39886623388609532</v>
      </c>
      <c r="G8" s="55"/>
    </row>
    <row r="9" spans="1:7" x14ac:dyDescent="0.25">
      <c r="A9" s="15" t="s">
        <v>16</v>
      </c>
      <c r="B9" s="16">
        <v>6942.6293290499998</v>
      </c>
      <c r="C9" s="16">
        <v>7974.4627265099998</v>
      </c>
      <c r="D9" s="16">
        <v>1031.83339746</v>
      </c>
      <c r="E9" s="17">
        <v>0.14862285577346124</v>
      </c>
      <c r="G9" s="55"/>
    </row>
    <row r="10" spans="1:7" x14ac:dyDescent="0.25">
      <c r="A10" s="15" t="s">
        <v>17</v>
      </c>
      <c r="B10" s="16">
        <v>476.10614407999998</v>
      </c>
      <c r="C10" s="16">
        <v>642.66707784999994</v>
      </c>
      <c r="D10" s="16">
        <v>166.56093376999996</v>
      </c>
      <c r="E10" s="17">
        <v>0.34983991666785297</v>
      </c>
      <c r="G10" s="55"/>
    </row>
    <row r="11" spans="1:7" x14ac:dyDescent="0.25">
      <c r="A11" s="15" t="s">
        <v>18</v>
      </c>
      <c r="B11" s="16">
        <v>34.17641828</v>
      </c>
      <c r="C11" s="16">
        <v>57.897546340000005</v>
      </c>
      <c r="D11" s="16">
        <v>23.721128060000005</v>
      </c>
      <c r="E11" s="17">
        <v>0.69407881966032647</v>
      </c>
      <c r="G11" s="55"/>
    </row>
    <row r="12" spans="1:7" x14ac:dyDescent="0.25">
      <c r="A12" s="15" t="s">
        <v>19</v>
      </c>
      <c r="B12" s="16">
        <v>79.835708999999994</v>
      </c>
      <c r="C12" s="16">
        <v>96.002212909999997</v>
      </c>
      <c r="D12" s="16">
        <v>16.166503910000003</v>
      </c>
      <c r="E12" s="17">
        <v>0.20249715462538198</v>
      </c>
      <c r="G12" s="55"/>
    </row>
    <row r="13" spans="1:7" x14ac:dyDescent="0.25">
      <c r="A13" s="15" t="s">
        <v>20</v>
      </c>
      <c r="B13" s="16">
        <v>174.15008097</v>
      </c>
      <c r="C13" s="16">
        <v>207.50115017000002</v>
      </c>
      <c r="D13" s="16">
        <v>33.351069200000012</v>
      </c>
      <c r="E13" s="17">
        <v>0.19150762959303624</v>
      </c>
      <c r="G13" s="55"/>
    </row>
    <row r="14" spans="1:7" x14ac:dyDescent="0.25">
      <c r="A14" s="15" t="s">
        <v>21</v>
      </c>
      <c r="B14" s="16">
        <v>459.12135832999996</v>
      </c>
      <c r="C14" s="16">
        <v>649.06676822000009</v>
      </c>
      <c r="D14" s="16">
        <v>189.94540989000012</v>
      </c>
      <c r="E14" s="17">
        <v>0.41371503730713877</v>
      </c>
      <c r="G14" s="55"/>
    </row>
    <row r="15" spans="1:7" x14ac:dyDescent="0.25">
      <c r="A15" s="18" t="s">
        <v>22</v>
      </c>
      <c r="B15" s="13">
        <v>9351.9989752800011</v>
      </c>
      <c r="C15" s="13">
        <v>14811.27569678</v>
      </c>
      <c r="D15" s="13">
        <v>5459.2767214999985</v>
      </c>
      <c r="E15" s="14">
        <v>0.58375505984660858</v>
      </c>
      <c r="G15" s="55"/>
    </row>
    <row r="16" spans="1:7" x14ac:dyDescent="0.25">
      <c r="A16" s="75" t="s">
        <v>23</v>
      </c>
      <c r="B16" s="76">
        <v>9067.3955734800002</v>
      </c>
      <c r="C16" s="76">
        <v>14505.803111430001</v>
      </c>
      <c r="D16" s="76">
        <v>5438.4075379500009</v>
      </c>
      <c r="E16" s="77">
        <v>0.5997761423198591</v>
      </c>
      <c r="F16" s="78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5"/>
    </row>
    <row r="19" spans="1:10" x14ac:dyDescent="0.25">
      <c r="A19" s="19" t="s">
        <v>26</v>
      </c>
      <c r="B19" s="16">
        <v>66.233820590000008</v>
      </c>
      <c r="C19" s="16">
        <v>73.9564448</v>
      </c>
      <c r="D19" s="16">
        <v>7.7226242099999922</v>
      </c>
      <c r="E19" s="17">
        <v>0.1165963874831335</v>
      </c>
      <c r="G19" s="55"/>
    </row>
    <row r="20" spans="1:10" x14ac:dyDescent="0.25">
      <c r="A20" s="19" t="s">
        <v>27</v>
      </c>
      <c r="B20" s="16">
        <v>118.55083343000001</v>
      </c>
      <c r="C20" s="16">
        <v>133.65804399999999</v>
      </c>
      <c r="D20" s="16">
        <v>15.107210569999978</v>
      </c>
      <c r="E20" s="17">
        <v>0.12743234385543345</v>
      </c>
      <c r="G20" s="55"/>
    </row>
    <row r="21" spans="1:10" x14ac:dyDescent="0.25">
      <c r="A21" s="19" t="s">
        <v>28</v>
      </c>
      <c r="B21" s="16">
        <v>21.05119977</v>
      </c>
      <c r="C21" s="16">
        <v>20.989410840000001</v>
      </c>
      <c r="D21" s="16">
        <v>-6.1788929999998743E-2</v>
      </c>
      <c r="E21" s="17">
        <v>-2.9351737988850823E-3</v>
      </c>
      <c r="G21" s="55"/>
    </row>
    <row r="22" spans="1:10" x14ac:dyDescent="0.25">
      <c r="A22" s="19" t="s">
        <v>29</v>
      </c>
      <c r="B22" s="16">
        <v>5.4273572600000008</v>
      </c>
      <c r="C22" s="16">
        <v>7.9662808299999996</v>
      </c>
      <c r="D22" s="16">
        <v>2.5389235699999988</v>
      </c>
      <c r="E22" s="17">
        <v>0.4678010767251386</v>
      </c>
      <c r="G22" s="55"/>
    </row>
    <row r="23" spans="1:10" x14ac:dyDescent="0.25">
      <c r="A23" s="19" t="s">
        <v>30</v>
      </c>
      <c r="B23" s="16">
        <v>9.2746334499999996</v>
      </c>
      <c r="C23" s="16">
        <v>1.28258757</v>
      </c>
      <c r="D23" s="16">
        <v>-7.9920458799999992</v>
      </c>
      <c r="E23" s="17">
        <v>-0.861710160631739</v>
      </c>
      <c r="G23" s="55"/>
    </row>
    <row r="24" spans="1:10" x14ac:dyDescent="0.25">
      <c r="A24" s="19" t="s">
        <v>31</v>
      </c>
      <c r="B24" s="16">
        <v>64.065557299999995</v>
      </c>
      <c r="C24" s="16">
        <v>67.619817310000002</v>
      </c>
      <c r="D24" s="16">
        <v>3.5542600100000072</v>
      </c>
      <c r="E24" s="17">
        <v>5.5478484224471325E-2</v>
      </c>
      <c r="G24" s="55"/>
    </row>
    <row r="25" spans="1:10" x14ac:dyDescent="0.25">
      <c r="A25" s="18" t="s">
        <v>32</v>
      </c>
      <c r="B25" s="13">
        <v>3005.5850865499997</v>
      </c>
      <c r="C25" s="13">
        <v>3824.8432863500002</v>
      </c>
      <c r="D25" s="13">
        <v>819.25819980000051</v>
      </c>
      <c r="E25" s="14">
        <v>0.27257860822712443</v>
      </c>
      <c r="G25" s="55"/>
    </row>
    <row r="26" spans="1:10" x14ac:dyDescent="0.25">
      <c r="A26" s="19" t="s">
        <v>33</v>
      </c>
      <c r="B26" s="16">
        <v>429.47924811000001</v>
      </c>
      <c r="C26" s="16">
        <v>480.73481837000003</v>
      </c>
      <c r="D26" s="16">
        <v>51.255570260000013</v>
      </c>
      <c r="E26" s="17">
        <v>0.11934353169695466</v>
      </c>
      <c r="G26" s="55"/>
    </row>
    <row r="27" spans="1:10" x14ac:dyDescent="0.25">
      <c r="A27" s="19" t="s">
        <v>34</v>
      </c>
      <c r="B27" s="16">
        <v>173.99855713999997</v>
      </c>
      <c r="C27" s="16">
        <v>217.48714078</v>
      </c>
      <c r="D27" s="16">
        <v>43.48858364000003</v>
      </c>
      <c r="E27" s="17">
        <v>0.24993646128346292</v>
      </c>
      <c r="G27" s="55"/>
    </row>
    <row r="28" spans="1:10" x14ac:dyDescent="0.25">
      <c r="A28" s="19" t="s">
        <v>35</v>
      </c>
      <c r="B28" s="16">
        <v>1446.24754246</v>
      </c>
      <c r="C28" s="16">
        <v>1718.8791146199999</v>
      </c>
      <c r="D28" s="16">
        <v>272.63157215999991</v>
      </c>
      <c r="E28" s="17">
        <v>0.18850961827479851</v>
      </c>
      <c r="G28" s="55"/>
    </row>
    <row r="29" spans="1:10" x14ac:dyDescent="0.25">
      <c r="A29" s="19" t="s">
        <v>36</v>
      </c>
      <c r="B29" s="16">
        <v>24.016442730000001</v>
      </c>
      <c r="C29" s="16">
        <v>19.886547</v>
      </c>
      <c r="D29" s="16">
        <v>-4.1298957300000012</v>
      </c>
      <c r="E29" s="17">
        <v>-0.17196117578400427</v>
      </c>
      <c r="G29" s="55"/>
    </row>
    <row r="30" spans="1:10" x14ac:dyDescent="0.25">
      <c r="A30" s="19" t="s">
        <v>37</v>
      </c>
      <c r="B30" s="16">
        <v>81.024761680000012</v>
      </c>
      <c r="C30" s="16">
        <v>88.303063480000006</v>
      </c>
      <c r="D30" s="16">
        <v>7.2783017999999942</v>
      </c>
      <c r="E30" s="17">
        <v>8.9828117344485259E-2</v>
      </c>
      <c r="G30" s="55"/>
    </row>
    <row r="31" spans="1:10" x14ac:dyDescent="0.25">
      <c r="A31" s="19" t="s">
        <v>38</v>
      </c>
      <c r="B31" s="16">
        <v>627.52909585999998</v>
      </c>
      <c r="C31" s="145">
        <v>886.97876411000004</v>
      </c>
      <c r="D31" s="16">
        <v>259.44966825000006</v>
      </c>
      <c r="E31" s="17">
        <v>0.41344643612809073</v>
      </c>
      <c r="G31" s="55"/>
      <c r="I31" s="72"/>
      <c r="J31" s="72"/>
    </row>
    <row r="32" spans="1:10" x14ac:dyDescent="0.25">
      <c r="A32" s="19" t="s">
        <v>39</v>
      </c>
      <c r="B32" s="16">
        <v>223.28943856999999</v>
      </c>
      <c r="C32" s="16">
        <v>412.57383799000002</v>
      </c>
      <c r="D32" s="16">
        <v>189.28439942000003</v>
      </c>
      <c r="E32" s="17">
        <v>0.84770869877332067</v>
      </c>
      <c r="G32" s="55"/>
      <c r="I32" s="72"/>
      <c r="J32" s="72"/>
    </row>
    <row r="33" spans="1:13" x14ac:dyDescent="0.25">
      <c r="A33" s="18" t="s">
        <v>40</v>
      </c>
      <c r="B33" s="13">
        <v>110.00743685999998</v>
      </c>
      <c r="C33" s="13">
        <v>146.32846906</v>
      </c>
      <c r="D33" s="13">
        <v>36.321032200000019</v>
      </c>
      <c r="E33" s="14">
        <v>0.33016887982058574</v>
      </c>
      <c r="G33" s="55"/>
      <c r="I33" s="156"/>
      <c r="J33" s="156"/>
      <c r="K33" s="156"/>
    </row>
    <row r="34" spans="1:13" x14ac:dyDescent="0.25">
      <c r="A34" s="9" t="s">
        <v>41</v>
      </c>
      <c r="B34" s="10">
        <v>3129.3447766700006</v>
      </c>
      <c r="C34" s="10">
        <v>3868.4864424099997</v>
      </c>
      <c r="D34" s="10">
        <v>739.1416657399991</v>
      </c>
      <c r="E34" s="11">
        <v>0.23619694168903149</v>
      </c>
      <c r="G34" s="55"/>
      <c r="I34" s="146"/>
      <c r="J34" s="146"/>
      <c r="L34" s="55"/>
    </row>
    <row r="35" spans="1:13" x14ac:dyDescent="0.25">
      <c r="A35" s="19" t="s">
        <v>42</v>
      </c>
      <c r="B35" s="16">
        <v>1023.74315503</v>
      </c>
      <c r="C35" s="16">
        <v>1157.24052783</v>
      </c>
      <c r="D35" s="16">
        <v>133.49737279999999</v>
      </c>
      <c r="E35" s="17">
        <v>0.13040123603667753</v>
      </c>
      <c r="G35" s="55"/>
      <c r="I35" s="72"/>
      <c r="J35" s="72"/>
      <c r="L35" s="55"/>
      <c r="M35" s="56"/>
    </row>
    <row r="36" spans="1:13" x14ac:dyDescent="0.25">
      <c r="A36" s="20" t="s">
        <v>43</v>
      </c>
      <c r="B36" s="76">
        <v>149.4360039</v>
      </c>
      <c r="C36" s="76">
        <v>207.43640231000001</v>
      </c>
      <c r="D36" s="76">
        <v>58.000398410000003</v>
      </c>
      <c r="E36" s="77">
        <v>0.38812867646549809</v>
      </c>
      <c r="F36" s="78"/>
      <c r="G36" s="55"/>
      <c r="I36" s="78"/>
      <c r="J36" s="78"/>
      <c r="L36" s="55"/>
      <c r="M36" s="79"/>
    </row>
    <row r="37" spans="1:13" ht="15.75" x14ac:dyDescent="0.25">
      <c r="A37" s="19" t="s">
        <v>44</v>
      </c>
      <c r="B37" s="76">
        <v>380.8457899</v>
      </c>
      <c r="C37" s="76">
        <v>486.51902797000002</v>
      </c>
      <c r="D37" s="76">
        <v>105.67323807000002</v>
      </c>
      <c r="E37" s="77">
        <v>0.2774698864276457</v>
      </c>
      <c r="G37" s="55"/>
      <c r="I37" s="147"/>
      <c r="J37" s="148"/>
      <c r="L37" s="55"/>
      <c r="M37" s="56"/>
    </row>
    <row r="38" spans="1:13" x14ac:dyDescent="0.25">
      <c r="A38" s="19" t="s">
        <v>45</v>
      </c>
      <c r="B38" s="16">
        <v>71.353421730000008</v>
      </c>
      <c r="C38" s="16">
        <v>146.96952128999999</v>
      </c>
      <c r="D38" s="16">
        <v>75.616099559999981</v>
      </c>
      <c r="E38" s="17">
        <v>1.0597403421819052</v>
      </c>
      <c r="G38" s="55"/>
    </row>
    <row r="39" spans="1:13" x14ac:dyDescent="0.25">
      <c r="A39" s="19" t="s">
        <v>46</v>
      </c>
      <c r="B39" s="16">
        <v>0.18685401000000001</v>
      </c>
      <c r="C39" s="16">
        <v>0</v>
      </c>
      <c r="D39" s="16">
        <v>-0.18685401000000001</v>
      </c>
      <c r="E39" s="17">
        <v>-1</v>
      </c>
      <c r="G39" s="55"/>
      <c r="I39" s="55"/>
      <c r="J39" s="55"/>
    </row>
    <row r="40" spans="1:13" x14ac:dyDescent="0.25">
      <c r="A40" s="19" t="s">
        <v>47</v>
      </c>
      <c r="B40" s="16">
        <v>173.46869253999998</v>
      </c>
      <c r="C40" s="16">
        <v>210.26392358999999</v>
      </c>
      <c r="D40" s="16">
        <v>36.795231050000012</v>
      </c>
      <c r="E40" s="17">
        <v>0.21211453497013832</v>
      </c>
      <c r="G40" s="55"/>
      <c r="I40" s="55"/>
      <c r="J40" s="55"/>
    </row>
    <row r="41" spans="1:13" x14ac:dyDescent="0.25">
      <c r="A41" s="19" t="s">
        <v>48</v>
      </c>
      <c r="B41" s="16">
        <v>52.384606659999996</v>
      </c>
      <c r="C41" s="16">
        <v>63.814355460000002</v>
      </c>
      <c r="D41" s="16">
        <v>11.429748800000006</v>
      </c>
      <c r="E41" s="17">
        <v>0.21818907363730511</v>
      </c>
      <c r="F41" s="157"/>
      <c r="G41" s="156"/>
      <c r="H41" s="156"/>
      <c r="I41" s="156"/>
      <c r="J41" s="56"/>
    </row>
    <row r="42" spans="1:13" x14ac:dyDescent="0.25">
      <c r="A42" s="19" t="s">
        <v>49</v>
      </c>
      <c r="B42" s="16">
        <v>1123.7540868199999</v>
      </c>
      <c r="C42" s="16">
        <v>1418.1124874100001</v>
      </c>
      <c r="D42" s="16">
        <v>294.3584005900002</v>
      </c>
      <c r="E42" s="17">
        <v>0.26194200674542212</v>
      </c>
      <c r="G42" s="55"/>
      <c r="J42" s="55"/>
    </row>
    <row r="43" spans="1:13" x14ac:dyDescent="0.25">
      <c r="A43" s="19" t="s">
        <v>50</v>
      </c>
      <c r="B43" s="16">
        <v>154.17216608000001</v>
      </c>
      <c r="C43" s="16">
        <v>178.13019654999999</v>
      </c>
      <c r="D43" s="16">
        <v>23.958030469999983</v>
      </c>
      <c r="E43" s="17">
        <v>0.1553978975528445</v>
      </c>
      <c r="G43" s="55"/>
      <c r="H43" s="149"/>
      <c r="I43" s="150"/>
    </row>
    <row r="44" spans="1:13" x14ac:dyDescent="0.25">
      <c r="A44" s="21" t="s">
        <v>51</v>
      </c>
      <c r="B44" s="10">
        <v>26437.745474159998</v>
      </c>
      <c r="C44" s="10">
        <v>30620.374547569998</v>
      </c>
      <c r="D44" s="10">
        <v>4182.6290734100003</v>
      </c>
      <c r="E44" s="11">
        <v>0.15820672294080684</v>
      </c>
      <c r="G44" s="55"/>
    </row>
    <row r="45" spans="1:13" x14ac:dyDescent="0.25">
      <c r="A45" s="18" t="s">
        <v>52</v>
      </c>
      <c r="B45" s="13">
        <v>14378.964315769999</v>
      </c>
      <c r="C45" s="13">
        <v>17100.714132949997</v>
      </c>
      <c r="D45" s="13">
        <v>2721.749817179998</v>
      </c>
      <c r="E45" s="14">
        <v>0.18928691645718487</v>
      </c>
      <c r="G45" s="55"/>
      <c r="I45" s="72"/>
    </row>
    <row r="46" spans="1:13" x14ac:dyDescent="0.25">
      <c r="A46" s="19" t="s">
        <v>53</v>
      </c>
      <c r="B46" s="16">
        <v>14378.964315769999</v>
      </c>
      <c r="C46" s="76">
        <v>17100.714132949997</v>
      </c>
      <c r="D46" s="16">
        <v>2721.749817179998</v>
      </c>
      <c r="E46" s="22">
        <v>0.18928691645718487</v>
      </c>
      <c r="G46" s="55"/>
    </row>
    <row r="47" spans="1:13" x14ac:dyDescent="0.25">
      <c r="A47" s="18" t="s">
        <v>54</v>
      </c>
      <c r="B47" s="13">
        <v>9734.6581228199975</v>
      </c>
      <c r="C47" s="13">
        <v>10418.99819283</v>
      </c>
      <c r="D47" s="13">
        <v>684.34007001000282</v>
      </c>
      <c r="E47" s="14">
        <v>7.0299342963649813E-2</v>
      </c>
      <c r="G47" s="55"/>
    </row>
    <row r="48" spans="1:13" x14ac:dyDescent="0.25">
      <c r="A48" s="19" t="s">
        <v>55</v>
      </c>
      <c r="B48" s="76">
        <v>624.23444501999995</v>
      </c>
      <c r="C48" s="76">
        <v>451.96683640000003</v>
      </c>
      <c r="D48" s="76">
        <v>-172.26760861999992</v>
      </c>
      <c r="E48" s="77">
        <v>-0.27596620147175732</v>
      </c>
      <c r="F48" s="78"/>
      <c r="G48" s="55"/>
      <c r="H48" s="79"/>
    </row>
    <row r="49" spans="1:7" x14ac:dyDescent="0.25">
      <c r="A49" s="19" t="s">
        <v>56</v>
      </c>
      <c r="B49" s="76">
        <v>1480.0211100199999</v>
      </c>
      <c r="C49" s="76">
        <v>1603.9718797999999</v>
      </c>
      <c r="D49" s="76">
        <v>123.95076977999997</v>
      </c>
      <c r="E49" s="77">
        <v>8.3749325560853016E-2</v>
      </c>
      <c r="F49" s="78"/>
      <c r="G49" s="55"/>
    </row>
    <row r="50" spans="1:7" x14ac:dyDescent="0.25">
      <c r="A50" s="19" t="s">
        <v>57</v>
      </c>
      <c r="B50" s="76">
        <v>55.298235950000006</v>
      </c>
      <c r="C50" s="76">
        <v>26.167905179999998</v>
      </c>
      <c r="D50" s="76">
        <v>-29.130330770000008</v>
      </c>
      <c r="E50" s="77">
        <v>-0.52678589596129788</v>
      </c>
      <c r="F50" s="78"/>
      <c r="G50" s="55"/>
    </row>
    <row r="51" spans="1:7" x14ac:dyDescent="0.25">
      <c r="A51" s="19" t="s">
        <v>58</v>
      </c>
      <c r="B51" s="76">
        <v>2565.9804913200001</v>
      </c>
      <c r="C51" s="76">
        <v>2568.9640494499999</v>
      </c>
      <c r="D51" s="76">
        <v>2.9835581299998921</v>
      </c>
      <c r="E51" s="77">
        <v>1.1627360925354768E-3</v>
      </c>
      <c r="F51" s="78"/>
      <c r="G51" s="55"/>
    </row>
    <row r="52" spans="1:7" x14ac:dyDescent="0.25">
      <c r="A52" s="19" t="s">
        <v>59</v>
      </c>
      <c r="B52" s="76">
        <v>3527.9385149</v>
      </c>
      <c r="C52" s="76">
        <v>4157.4006714699999</v>
      </c>
      <c r="D52" s="76">
        <v>629.46215656999993</v>
      </c>
      <c r="E52" s="77">
        <v>0.17842208811505955</v>
      </c>
      <c r="F52" s="78"/>
      <c r="G52" s="55"/>
    </row>
    <row r="53" spans="1:7" x14ac:dyDescent="0.25">
      <c r="A53" s="19" t="s">
        <v>60</v>
      </c>
      <c r="B53" s="16">
        <v>751.03495197000007</v>
      </c>
      <c r="C53" s="16">
        <v>779.6049959500001</v>
      </c>
      <c r="D53" s="16">
        <v>28.570043980000037</v>
      </c>
      <c r="E53" s="17">
        <v>3.8040897970273546E-2</v>
      </c>
      <c r="G53" s="55"/>
    </row>
    <row r="54" spans="1:7" x14ac:dyDescent="0.25">
      <c r="A54" s="19" t="s">
        <v>61</v>
      </c>
      <c r="B54" s="16">
        <v>726.73037364000004</v>
      </c>
      <c r="C54" s="16">
        <v>827.5018545800001</v>
      </c>
      <c r="D54" s="16">
        <v>100.77148094000006</v>
      </c>
      <c r="E54" s="17">
        <v>0.13866419320725831</v>
      </c>
      <c r="G54" s="55"/>
    </row>
    <row r="55" spans="1:7" x14ac:dyDescent="0.25">
      <c r="A55" s="23" t="s">
        <v>39</v>
      </c>
      <c r="B55" s="16">
        <v>3.42</v>
      </c>
      <c r="C55" s="16">
        <v>3.42</v>
      </c>
      <c r="D55" s="16">
        <v>0</v>
      </c>
      <c r="E55" s="17">
        <v>0</v>
      </c>
      <c r="G55" s="55"/>
    </row>
    <row r="56" spans="1:7" x14ac:dyDescent="0.25">
      <c r="A56" s="18" t="s">
        <v>62</v>
      </c>
      <c r="B56" s="13">
        <v>2241.2541331999996</v>
      </c>
      <c r="C56" s="13">
        <v>2932.2698391800004</v>
      </c>
      <c r="D56" s="13">
        <v>691.0157059800008</v>
      </c>
      <c r="E56" s="14">
        <v>0.30831653391906433</v>
      </c>
      <c r="G56" s="55"/>
    </row>
    <row r="57" spans="1:7" x14ac:dyDescent="0.25">
      <c r="A57" s="23" t="s">
        <v>63</v>
      </c>
      <c r="B57" s="16">
        <v>1503.33910909</v>
      </c>
      <c r="C57" s="16">
        <v>1971.1468541400002</v>
      </c>
      <c r="D57" s="16">
        <v>467.80774505000022</v>
      </c>
      <c r="E57" s="17">
        <v>0.31117912267523806</v>
      </c>
      <c r="G57" s="55"/>
    </row>
    <row r="58" spans="1:7" x14ac:dyDescent="0.25">
      <c r="A58" s="19" t="s">
        <v>64</v>
      </c>
      <c r="B58" s="16">
        <v>619.76930000000004</v>
      </c>
      <c r="C58" s="16">
        <v>819.25414999999998</v>
      </c>
      <c r="D58" s="16">
        <v>199.48484999999994</v>
      </c>
      <c r="E58" s="17">
        <v>0.32186952467635921</v>
      </c>
      <c r="G58" s="55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7" x14ac:dyDescent="0.25">
      <c r="A60" s="19" t="s">
        <v>65</v>
      </c>
      <c r="B60" s="16">
        <v>118.12988471999999</v>
      </c>
      <c r="C60" s="16">
        <v>141.85426342000002</v>
      </c>
      <c r="D60" s="16">
        <v>23.724378700000031</v>
      </c>
      <c r="E60" s="17">
        <v>0.20083299629245621</v>
      </c>
      <c r="G60" s="55"/>
    </row>
    <row r="61" spans="1:7" x14ac:dyDescent="0.25">
      <c r="A61" s="19" t="s">
        <v>66</v>
      </c>
      <c r="B61" s="16">
        <v>1.5839389999999998E-2</v>
      </c>
      <c r="C61" s="16">
        <v>1.457162E-2</v>
      </c>
      <c r="D61" s="16">
        <v>-1.2677699999999979E-3</v>
      </c>
      <c r="E61" s="17">
        <v>-8.0039067161045807E-2</v>
      </c>
      <c r="G61" s="55"/>
    </row>
    <row r="62" spans="1:7" x14ac:dyDescent="0.25">
      <c r="A62" s="18" t="s">
        <v>67</v>
      </c>
      <c r="B62" s="13">
        <v>82.868902370000001</v>
      </c>
      <c r="C62" s="13">
        <v>168.39238261000003</v>
      </c>
      <c r="D62" s="13">
        <v>85.523480240000026</v>
      </c>
      <c r="E62" s="14">
        <v>1.0320334624217375</v>
      </c>
      <c r="G62" s="55"/>
    </row>
    <row r="63" spans="1:7" x14ac:dyDescent="0.25">
      <c r="A63" s="24" t="s">
        <v>68</v>
      </c>
      <c r="B63" s="10">
        <v>831.52883701000007</v>
      </c>
      <c r="C63" s="10">
        <v>955.54517092000003</v>
      </c>
      <c r="D63" s="10">
        <v>124.01633390999996</v>
      </c>
      <c r="E63" s="11">
        <v>0.14914255331893989</v>
      </c>
      <c r="G63" s="55"/>
    </row>
    <row r="64" spans="1:7" x14ac:dyDescent="0.25">
      <c r="A64" s="19" t="s">
        <v>69</v>
      </c>
      <c r="B64" s="76">
        <v>831.52883701000007</v>
      </c>
      <c r="C64" s="76">
        <v>955.54517092000003</v>
      </c>
      <c r="D64" s="76">
        <v>124.01633390999996</v>
      </c>
      <c r="E64" s="77">
        <v>0.14914255331893989</v>
      </c>
      <c r="F64" s="78"/>
      <c r="G64" s="55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5"/>
    </row>
    <row r="66" spans="1:12" x14ac:dyDescent="0.25">
      <c r="A66" s="24" t="s">
        <v>70</v>
      </c>
      <c r="B66" s="10">
        <v>106.15939145999999</v>
      </c>
      <c r="C66" s="10">
        <v>146.73382853000001</v>
      </c>
      <c r="D66" s="10">
        <v>40.574437070000016</v>
      </c>
      <c r="E66" s="11">
        <v>0.38220299223633103</v>
      </c>
      <c r="G66" s="55"/>
    </row>
    <row r="67" spans="1:12" x14ac:dyDescent="0.25">
      <c r="A67" s="19" t="s">
        <v>71</v>
      </c>
      <c r="B67" s="16">
        <v>106.15939145999999</v>
      </c>
      <c r="C67" s="16">
        <v>146.73382853000001</v>
      </c>
      <c r="D67" s="16">
        <v>40.574437070000016</v>
      </c>
      <c r="E67" s="17">
        <v>0.38220299223633103</v>
      </c>
      <c r="G67" s="55"/>
    </row>
    <row r="68" spans="1:12" x14ac:dyDescent="0.25">
      <c r="A68" s="24" t="s">
        <v>72</v>
      </c>
      <c r="B68" s="10">
        <v>506.47699011999998</v>
      </c>
      <c r="C68" s="10">
        <v>568.32289090000006</v>
      </c>
      <c r="D68" s="10">
        <v>61.845900780000079</v>
      </c>
      <c r="E68" s="11">
        <v>0.12210999114756804</v>
      </c>
      <c r="G68" s="55"/>
    </row>
    <row r="69" spans="1:12" x14ac:dyDescent="0.25">
      <c r="A69" s="19" t="s">
        <v>73</v>
      </c>
      <c r="B69" s="76">
        <v>499.95503829</v>
      </c>
      <c r="C69" s="76">
        <v>562.64342130000011</v>
      </c>
      <c r="D69" s="76">
        <v>62.688383010000109</v>
      </c>
      <c r="E69" s="77">
        <v>0.12538804134150472</v>
      </c>
      <c r="F69" s="78"/>
      <c r="G69" s="55"/>
    </row>
    <row r="70" spans="1:12" x14ac:dyDescent="0.25">
      <c r="A70" s="19" t="s">
        <v>74</v>
      </c>
      <c r="B70" s="16">
        <v>6.5219518299999999</v>
      </c>
      <c r="C70" s="16">
        <v>5.6794696</v>
      </c>
      <c r="D70" s="16">
        <v>-0.84248222999999989</v>
      </c>
      <c r="E70" s="17">
        <v>-0.129176395649644</v>
      </c>
      <c r="G70" s="55"/>
    </row>
    <row r="71" spans="1:12" x14ac:dyDescent="0.25">
      <c r="A71" s="24" t="s">
        <v>75</v>
      </c>
      <c r="B71" s="10">
        <v>753.41871575000005</v>
      </c>
      <c r="C71" s="10">
        <v>1098.8833239100002</v>
      </c>
      <c r="D71" s="10">
        <v>345.46460816000013</v>
      </c>
      <c r="E71" s="11">
        <v>0.45852936878015171</v>
      </c>
      <c r="G71" s="55"/>
    </row>
    <row r="72" spans="1:12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G72" s="55"/>
    </row>
    <row r="73" spans="1:12" x14ac:dyDescent="0.25">
      <c r="A73" s="19" t="s">
        <v>77</v>
      </c>
      <c r="B73" s="16">
        <v>9.6063723400000001</v>
      </c>
      <c r="C73" s="16">
        <v>51.673124530000003</v>
      </c>
      <c r="D73" s="16">
        <v>42.066752190000003</v>
      </c>
      <c r="E73" s="17">
        <v>4.3790466058491342</v>
      </c>
      <c r="G73" s="55"/>
    </row>
    <row r="74" spans="1:12" x14ac:dyDescent="0.25">
      <c r="A74" s="19" t="s">
        <v>78</v>
      </c>
      <c r="B74" s="16">
        <v>4.5962660599999996</v>
      </c>
      <c r="C74" s="16">
        <v>6.4471125999999996</v>
      </c>
      <c r="D74" s="16">
        <v>1.85084654</v>
      </c>
      <c r="E74" s="17">
        <v>0.40268481324599392</v>
      </c>
      <c r="G74" s="55"/>
    </row>
    <row r="75" spans="1:12" x14ac:dyDescent="0.25">
      <c r="A75" s="19" t="s">
        <v>79</v>
      </c>
      <c r="B75" s="16">
        <v>737.50203071999999</v>
      </c>
      <c r="C75" s="16">
        <v>1040.4575081</v>
      </c>
      <c r="D75" s="16">
        <v>302.95547738000005</v>
      </c>
      <c r="E75" s="17">
        <v>0.41078595686609054</v>
      </c>
      <c r="G75" s="55"/>
    </row>
    <row r="76" spans="1:12" x14ac:dyDescent="0.25">
      <c r="A76" s="19" t="s">
        <v>80</v>
      </c>
      <c r="B76" s="16">
        <v>1.7140466299999999</v>
      </c>
      <c r="C76" s="16">
        <v>0.30557867999999999</v>
      </c>
      <c r="D76" s="16">
        <v>-1.4084679499999999</v>
      </c>
      <c r="E76" s="17">
        <v>-0.8217209061576114</v>
      </c>
      <c r="G76" s="55"/>
    </row>
    <row r="77" spans="1:12" x14ac:dyDescent="0.25">
      <c r="A77" s="25" t="s">
        <v>81</v>
      </c>
      <c r="B77" s="26">
        <v>52817.272495540004</v>
      </c>
      <c r="C77" s="26">
        <v>66254.498985049999</v>
      </c>
      <c r="D77" s="27">
        <v>13437.226489509994</v>
      </c>
      <c r="E77" s="28">
        <v>0.25440970074031477</v>
      </c>
      <c r="G77" s="55"/>
    </row>
    <row r="78" spans="1:12" x14ac:dyDescent="0.25">
      <c r="A78" s="80"/>
      <c r="B78" s="61"/>
      <c r="C78" s="61"/>
      <c r="E78" s="74"/>
    </row>
    <row r="79" spans="1:12" x14ac:dyDescent="0.25">
      <c r="A79" s="81"/>
      <c r="B79" s="4"/>
      <c r="C79" s="82"/>
      <c r="D79" s="83"/>
      <c r="E79" s="84"/>
      <c r="F79" s="61"/>
      <c r="L79" s="56"/>
    </row>
    <row r="80" spans="1:12" x14ac:dyDescent="0.25">
      <c r="A80" s="81"/>
    </row>
    <row r="81" spans="1:5" x14ac:dyDescent="0.25">
      <c r="A81" s="81"/>
      <c r="B81" s="4"/>
    </row>
    <row r="82" spans="1:5" x14ac:dyDescent="0.25">
      <c r="A82" s="85"/>
    </row>
    <row r="83" spans="1:5" x14ac:dyDescent="0.25">
      <c r="A83" s="80"/>
      <c r="D83" s="3"/>
      <c r="E83"/>
    </row>
    <row r="84" spans="1:5" x14ac:dyDescent="0.25">
      <c r="A84" s="80"/>
      <c r="D84" s="3"/>
      <c r="E84"/>
    </row>
    <row r="85" spans="1:5" x14ac:dyDescent="0.25">
      <c r="A85" s="80"/>
      <c r="D85" s="3"/>
      <c r="E85"/>
    </row>
    <row r="86" spans="1:5" x14ac:dyDescent="0.25">
      <c r="A86" s="80"/>
      <c r="D86" s="3"/>
      <c r="E86"/>
    </row>
    <row r="87" spans="1:5" x14ac:dyDescent="0.25">
      <c r="A87" s="86"/>
      <c r="B87" s="87"/>
      <c r="D87" s="3"/>
      <c r="E87"/>
    </row>
    <row r="88" spans="1:5" x14ac:dyDescent="0.25">
      <c r="A88" s="61"/>
      <c r="D88" s="3"/>
      <c r="E88"/>
    </row>
    <row r="89" spans="1:5" x14ac:dyDescent="0.25">
      <c r="A89" s="61"/>
      <c r="B89" s="88"/>
      <c r="C89" s="88"/>
      <c r="D89" s="73"/>
    </row>
    <row r="91" spans="1:5" x14ac:dyDescent="0.25">
      <c r="A91" s="87"/>
      <c r="B91" s="73"/>
    </row>
    <row r="92" spans="1:5" x14ac:dyDescent="0.25">
      <c r="B92" s="73"/>
    </row>
    <row r="95" spans="1:5" x14ac:dyDescent="0.25">
      <c r="B95" s="88"/>
    </row>
  </sheetData>
  <mergeCells count="4">
    <mergeCell ref="B3:C3"/>
    <mergeCell ref="D3:E3"/>
    <mergeCell ref="I33:K33"/>
    <mergeCell ref="F41:I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I6" sqref="I6"/>
    </sheetView>
  </sheetViews>
  <sheetFormatPr defaultColWidth="9.140625" defaultRowHeight="15" x14ac:dyDescent="0.25"/>
  <cols>
    <col min="1" max="1" width="63.425781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72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2" t="str">
        <f>+[1]Links!D4</f>
        <v>Febrero 2024</v>
      </c>
    </row>
    <row r="3" spans="1:10" x14ac:dyDescent="0.25">
      <c r="A3" s="1" t="s">
        <v>1</v>
      </c>
      <c r="B3" s="153" t="s">
        <v>2</v>
      </c>
      <c r="C3" s="154"/>
      <c r="D3" s="155" t="s">
        <v>3</v>
      </c>
      <c r="E3" s="155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24268.627746535025</v>
      </c>
      <c r="C6" s="10">
        <v>28996.15278081</v>
      </c>
      <c r="D6" s="10">
        <v>4727.525034274975</v>
      </c>
      <c r="E6" s="11">
        <v>0.1947998495691603</v>
      </c>
      <c r="F6" s="11">
        <v>1.1947998495691603</v>
      </c>
    </row>
    <row r="7" spans="1:10" x14ac:dyDescent="0.25">
      <c r="A7" s="12" t="s">
        <v>14</v>
      </c>
      <c r="B7" s="13">
        <v>9190.307790685787</v>
      </c>
      <c r="C7" s="13">
        <v>10213.705328620001</v>
      </c>
      <c r="D7" s="13">
        <v>1023.3975379342137</v>
      </c>
      <c r="E7" s="14">
        <v>0.11135617666379027</v>
      </c>
      <c r="F7" s="14">
        <v>1.1113561766637903</v>
      </c>
    </row>
    <row r="8" spans="1:10" x14ac:dyDescent="0.25">
      <c r="A8" s="15" t="s">
        <v>15</v>
      </c>
      <c r="B8" s="16">
        <v>340.94099862267302</v>
      </c>
      <c r="C8" s="16">
        <v>586.10784662000003</v>
      </c>
      <c r="D8" s="16">
        <v>245.16684799732701</v>
      </c>
      <c r="E8" s="17">
        <v>0.71908878365390905</v>
      </c>
      <c r="F8" s="17">
        <v>1.719088783653909</v>
      </c>
    </row>
    <row r="9" spans="1:10" x14ac:dyDescent="0.25">
      <c r="A9" s="15" t="s">
        <v>16</v>
      </c>
      <c r="B9" s="16">
        <v>7372.3969574511138</v>
      </c>
      <c r="C9" s="16">
        <v>7974.4627265099998</v>
      </c>
      <c r="D9" s="16">
        <v>602.06576905888596</v>
      </c>
      <c r="E9" s="17">
        <v>8.1664860497018044E-2</v>
      </c>
      <c r="F9" s="17">
        <v>1.081664860497018</v>
      </c>
    </row>
    <row r="10" spans="1:10" x14ac:dyDescent="0.25">
      <c r="A10" s="15" t="s">
        <v>17</v>
      </c>
      <c r="B10" s="16">
        <v>518.67003299999999</v>
      </c>
      <c r="C10" s="16">
        <v>642.66707784999994</v>
      </c>
      <c r="D10" s="16">
        <v>123.99704484999995</v>
      </c>
      <c r="E10" s="17">
        <v>0.2390673009057378</v>
      </c>
      <c r="F10" s="17">
        <v>1.2390673009057378</v>
      </c>
    </row>
    <row r="11" spans="1:10" x14ac:dyDescent="0.25">
      <c r="A11" s="15" t="s">
        <v>18</v>
      </c>
      <c r="B11" s="16">
        <v>39.042957000000001</v>
      </c>
      <c r="C11" s="16">
        <v>57.897546340000005</v>
      </c>
      <c r="D11" s="16">
        <v>18.854589340000004</v>
      </c>
      <c r="E11" s="17">
        <v>0.48291909191201898</v>
      </c>
      <c r="F11" s="17">
        <v>1.482919091912019</v>
      </c>
    </row>
    <row r="12" spans="1:10" x14ac:dyDescent="0.25">
      <c r="A12" s="15" t="s">
        <v>19</v>
      </c>
      <c r="B12" s="16">
        <v>85.196465000000003</v>
      </c>
      <c r="C12" s="16">
        <v>96.002212909999997</v>
      </c>
      <c r="D12" s="16">
        <v>10.805747909999994</v>
      </c>
      <c r="E12" s="17">
        <v>0.12683328950326755</v>
      </c>
      <c r="F12" s="17">
        <v>1.1268332895032676</v>
      </c>
    </row>
    <row r="13" spans="1:10" x14ac:dyDescent="0.25">
      <c r="A13" s="15" t="s">
        <v>20</v>
      </c>
      <c r="B13" s="16">
        <v>189.684763</v>
      </c>
      <c r="C13" s="16">
        <v>207.50115017000002</v>
      </c>
      <c r="D13" s="16">
        <v>17.816387170000013</v>
      </c>
      <c r="E13" s="17">
        <v>9.3926295861729292E-2</v>
      </c>
      <c r="F13" s="17">
        <v>1.0939262958617293</v>
      </c>
    </row>
    <row r="14" spans="1:10" x14ac:dyDescent="0.25">
      <c r="A14" s="15" t="s">
        <v>21</v>
      </c>
      <c r="B14" s="16">
        <v>644.37561661200004</v>
      </c>
      <c r="C14" s="16">
        <v>649.06676822000009</v>
      </c>
      <c r="D14" s="16">
        <v>4.6911516080000411</v>
      </c>
      <c r="E14" s="17">
        <v>7.2801507180939584E-3</v>
      </c>
      <c r="F14" s="17">
        <v>1.007280150718094</v>
      </c>
    </row>
    <row r="15" spans="1:10" x14ac:dyDescent="0.25">
      <c r="A15" s="18" t="s">
        <v>22</v>
      </c>
      <c r="B15" s="13">
        <v>11191.621271</v>
      </c>
      <c r="C15" s="13">
        <v>14811.27569678</v>
      </c>
      <c r="D15" s="13">
        <v>3619.6544257799997</v>
      </c>
      <c r="E15" s="14">
        <v>0.32342538566412493</v>
      </c>
      <c r="F15" s="14">
        <v>1.3234253856641249</v>
      </c>
      <c r="G15" s="55"/>
      <c r="I15" s="55"/>
    </row>
    <row r="16" spans="1:10" x14ac:dyDescent="0.25">
      <c r="A16" s="15" t="s">
        <v>23</v>
      </c>
      <c r="B16" s="16">
        <v>10858.226377000001</v>
      </c>
      <c r="C16" s="16">
        <v>14505.803111430001</v>
      </c>
      <c r="D16" s="16">
        <v>3647.5767344300002</v>
      </c>
      <c r="E16" s="17">
        <v>0.33592749016140733</v>
      </c>
      <c r="F16" s="17">
        <v>1.3359274901614073</v>
      </c>
      <c r="G16" s="55"/>
      <c r="I16" s="56"/>
      <c r="J16" s="55"/>
    </row>
    <row r="17" spans="1:8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5"/>
    </row>
    <row r="18" spans="1:8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8" x14ac:dyDescent="0.25">
      <c r="A19" s="19" t="s">
        <v>26</v>
      </c>
      <c r="B19" s="16">
        <v>77.588734000000002</v>
      </c>
      <c r="C19" s="16">
        <v>73.9564448</v>
      </c>
      <c r="D19" s="16">
        <v>-3.6322892000000024</v>
      </c>
      <c r="E19" s="17">
        <v>-4.6814647085232752E-2</v>
      </c>
      <c r="F19" s="17">
        <v>0.95318535291476725</v>
      </c>
    </row>
    <row r="20" spans="1:8" x14ac:dyDescent="0.25">
      <c r="A20" s="19" t="s">
        <v>27</v>
      </c>
      <c r="B20" s="16">
        <v>138.874807</v>
      </c>
      <c r="C20" s="16">
        <v>133.65804399999999</v>
      </c>
      <c r="D20" s="16">
        <v>-5.2167630000000145</v>
      </c>
      <c r="E20" s="17">
        <v>-3.7564502249857412E-2</v>
      </c>
      <c r="F20" s="17">
        <v>0.96243549775014259</v>
      </c>
    </row>
    <row r="21" spans="1:8" x14ac:dyDescent="0.25">
      <c r="A21" s="19" t="s">
        <v>28</v>
      </c>
      <c r="B21" s="16">
        <v>24.660150000000002</v>
      </c>
      <c r="C21" s="16">
        <v>20.989410840000001</v>
      </c>
      <c r="D21" s="16">
        <v>-3.6707391600000001</v>
      </c>
      <c r="E21" s="17">
        <v>-0.14885307510294954</v>
      </c>
      <c r="F21" s="17">
        <v>0.85114692489705046</v>
      </c>
    </row>
    <row r="22" spans="1:8" x14ac:dyDescent="0.25">
      <c r="A22" s="19" t="s">
        <v>29</v>
      </c>
      <c r="B22" s="16">
        <v>6.3578060000000001</v>
      </c>
      <c r="C22" s="16">
        <v>7.9662808299999996</v>
      </c>
      <c r="D22" s="16">
        <v>1.6084748299999996</v>
      </c>
      <c r="E22" s="17">
        <v>0.25299212181057418</v>
      </c>
      <c r="F22" s="17">
        <v>1.2529921218105742</v>
      </c>
    </row>
    <row r="23" spans="1:8" x14ac:dyDescent="0.25">
      <c r="A23" s="19" t="s">
        <v>30</v>
      </c>
      <c r="B23" s="16">
        <v>10.864647</v>
      </c>
      <c r="C23" s="16">
        <v>1.28258757</v>
      </c>
      <c r="D23" s="16">
        <v>-9.5820594299999993</v>
      </c>
      <c r="E23" s="17">
        <v>-0.88194852810220159</v>
      </c>
      <c r="F23" s="17">
        <v>0.11805147189779844</v>
      </c>
    </row>
    <row r="24" spans="1:8" x14ac:dyDescent="0.25">
      <c r="A24" s="19" t="s">
        <v>31</v>
      </c>
      <c r="B24" s="16">
        <v>75.048749999999998</v>
      </c>
      <c r="C24" s="16">
        <v>67.619817310000002</v>
      </c>
      <c r="D24" s="16">
        <v>-7.4289326899999963</v>
      </c>
      <c r="E24" s="17">
        <v>-9.8988093605822836E-2</v>
      </c>
      <c r="F24" s="17">
        <v>0.90101190639417716</v>
      </c>
    </row>
    <row r="25" spans="1:8" x14ac:dyDescent="0.25">
      <c r="A25" s="18" t="s">
        <v>32</v>
      </c>
      <c r="B25" s="13">
        <v>3707.1959812746754</v>
      </c>
      <c r="C25" s="13">
        <v>3824.8432863500002</v>
      </c>
      <c r="D25" s="13">
        <v>117.64730507532477</v>
      </c>
      <c r="E25" s="14">
        <v>3.1734849106864083E-2</v>
      </c>
      <c r="F25" s="14">
        <v>1.0317348491068641</v>
      </c>
      <c r="G25" s="55"/>
    </row>
    <row r="26" spans="1:8" x14ac:dyDescent="0.25">
      <c r="A26" s="19" t="s">
        <v>33</v>
      </c>
      <c r="B26" s="76">
        <v>684.74883199179897</v>
      </c>
      <c r="C26" s="76">
        <v>480.73481837000003</v>
      </c>
      <c r="D26" s="76">
        <v>-204.01401362179894</v>
      </c>
      <c r="E26" s="77">
        <v>-0.29793992204172515</v>
      </c>
      <c r="F26" s="77">
        <v>0.70206007795827485</v>
      </c>
      <c r="H26" s="78"/>
    </row>
    <row r="27" spans="1:8" x14ac:dyDescent="0.25">
      <c r="A27" s="19" t="s">
        <v>34</v>
      </c>
      <c r="B27" s="76">
        <v>187.68856909806837</v>
      </c>
      <c r="C27" s="16">
        <v>217.48714078</v>
      </c>
      <c r="D27" s="16">
        <v>29.798571681931634</v>
      </c>
      <c r="E27" s="17">
        <v>0.15876604433145691</v>
      </c>
      <c r="F27" s="17">
        <v>1.1587660443314569</v>
      </c>
    </row>
    <row r="28" spans="1:8" x14ac:dyDescent="0.25">
      <c r="A28" s="19" t="s">
        <v>35</v>
      </c>
      <c r="B28" s="16">
        <v>1694.259554</v>
      </c>
      <c r="C28" s="16">
        <v>1718.8791146199999</v>
      </c>
      <c r="D28" s="16">
        <v>24.619560619999902</v>
      </c>
      <c r="E28" s="17">
        <v>1.4531162336889336E-2</v>
      </c>
      <c r="F28" s="17">
        <v>1.0145311623368893</v>
      </c>
    </row>
    <row r="29" spans="1:8" x14ac:dyDescent="0.25">
      <c r="A29" s="19" t="s">
        <v>36</v>
      </c>
      <c r="B29" s="76">
        <v>27.467665738131327</v>
      </c>
      <c r="C29" s="16">
        <v>19.886547</v>
      </c>
      <c r="D29" s="16">
        <v>-7.5811187381313268</v>
      </c>
      <c r="E29" s="17">
        <v>-0.27600156527341968</v>
      </c>
      <c r="F29" s="17">
        <v>0.72399843472658032</v>
      </c>
    </row>
    <row r="30" spans="1:8" x14ac:dyDescent="0.25">
      <c r="A30" s="19" t="s">
        <v>37</v>
      </c>
      <c r="B30" s="76">
        <v>81.029610783372917</v>
      </c>
      <c r="C30" s="16">
        <v>88.303063480000006</v>
      </c>
      <c r="D30" s="16">
        <v>7.2734526966270892</v>
      </c>
      <c r="E30" s="17">
        <v>8.9762898109829958E-2</v>
      </c>
      <c r="F30" s="17">
        <v>1.08976289810983</v>
      </c>
    </row>
    <row r="31" spans="1:8" x14ac:dyDescent="0.25">
      <c r="A31" s="19" t="s">
        <v>38</v>
      </c>
      <c r="B31" s="76">
        <v>735.14294600000005</v>
      </c>
      <c r="C31" s="76">
        <v>886.97876411000004</v>
      </c>
      <c r="D31" s="76">
        <v>151.83581810999999</v>
      </c>
      <c r="E31" s="77">
        <v>0.20653917572923297</v>
      </c>
      <c r="F31" s="77">
        <v>1.206539175729233</v>
      </c>
    </row>
    <row r="32" spans="1:8" x14ac:dyDescent="0.25">
      <c r="A32" s="19" t="s">
        <v>39</v>
      </c>
      <c r="B32" s="16">
        <v>296.85880366330321</v>
      </c>
      <c r="C32" s="16">
        <v>412.57383799000002</v>
      </c>
      <c r="D32" s="16">
        <v>115.71503432669681</v>
      </c>
      <c r="E32" s="17">
        <v>0.38979822359568828</v>
      </c>
      <c r="F32" s="17">
        <v>1.3897982235956883</v>
      </c>
    </row>
    <row r="33" spans="1:8" x14ac:dyDescent="0.25">
      <c r="A33" s="18" t="s">
        <v>40</v>
      </c>
      <c r="B33" s="89">
        <v>179.50270357456358</v>
      </c>
      <c r="C33" s="13">
        <v>146.32846906</v>
      </c>
      <c r="D33" s="13">
        <v>-33.17423451456358</v>
      </c>
      <c r="E33" s="14">
        <v>-0.18481189338066628</v>
      </c>
      <c r="F33" s="14">
        <v>0.81518810661933372</v>
      </c>
      <c r="G33" s="55"/>
    </row>
    <row r="34" spans="1:8" x14ac:dyDescent="0.25">
      <c r="A34" s="9" t="s">
        <v>41</v>
      </c>
      <c r="B34" s="10">
        <v>3530.9717279026931</v>
      </c>
      <c r="C34" s="10">
        <v>3868.4864424099997</v>
      </c>
      <c r="D34" s="10">
        <v>337.51471450730651</v>
      </c>
      <c r="E34" s="11">
        <v>9.558692068819874E-2</v>
      </c>
      <c r="F34" s="11">
        <v>1.0955869206881987</v>
      </c>
    </row>
    <row r="35" spans="1:8" x14ac:dyDescent="0.25">
      <c r="A35" s="19" t="s">
        <v>42</v>
      </c>
      <c r="B35" s="76">
        <v>1107.727752</v>
      </c>
      <c r="C35" s="16">
        <v>1157.24052783</v>
      </c>
      <c r="D35" s="16">
        <v>49.51277583000001</v>
      </c>
      <c r="E35" s="17">
        <v>4.4697603486601123E-2</v>
      </c>
      <c r="F35" s="17">
        <v>1.0446976034866011</v>
      </c>
    </row>
    <row r="36" spans="1:8" x14ac:dyDescent="0.25">
      <c r="A36" s="20" t="s">
        <v>43</v>
      </c>
      <c r="B36" s="76">
        <v>219.60300590269324</v>
      </c>
      <c r="C36" s="76">
        <v>207.43640231000001</v>
      </c>
      <c r="D36" s="76">
        <v>-12.166603592693235</v>
      </c>
      <c r="E36" s="77">
        <v>-5.5402718841126908E-2</v>
      </c>
      <c r="F36" s="77">
        <v>0.94459728115887309</v>
      </c>
      <c r="H36" s="78"/>
    </row>
    <row r="37" spans="1:8" x14ac:dyDescent="0.25">
      <c r="A37" s="19" t="s">
        <v>44</v>
      </c>
      <c r="B37" s="76">
        <v>412.08915400000001</v>
      </c>
      <c r="C37" s="16">
        <v>486.51902797000002</v>
      </c>
      <c r="D37" s="16">
        <v>74.429873970000017</v>
      </c>
      <c r="E37" s="17">
        <v>0.18061594984370788</v>
      </c>
      <c r="F37" s="17">
        <v>1.1806159498437079</v>
      </c>
    </row>
    <row r="38" spans="1:8" x14ac:dyDescent="0.25">
      <c r="A38" s="19" t="s">
        <v>45</v>
      </c>
      <c r="B38" s="76">
        <v>107.207027</v>
      </c>
      <c r="C38" s="76">
        <v>146.96952128999999</v>
      </c>
      <c r="D38" s="76">
        <v>39.762494289999992</v>
      </c>
      <c r="E38" s="77">
        <v>0.37089447774724693</v>
      </c>
      <c r="F38" s="77">
        <v>1.3708944777472469</v>
      </c>
    </row>
    <row r="39" spans="1:8" x14ac:dyDescent="0.25">
      <c r="A39" s="19" t="s">
        <v>46</v>
      </c>
      <c r="B39" s="76">
        <v>0</v>
      </c>
      <c r="C39" s="16">
        <v>0</v>
      </c>
      <c r="D39" s="16">
        <v>0</v>
      </c>
      <c r="E39" s="17">
        <v>1</v>
      </c>
      <c r="F39" s="17">
        <v>1</v>
      </c>
    </row>
    <row r="40" spans="1:8" x14ac:dyDescent="0.25">
      <c r="A40" s="19" t="s">
        <v>47</v>
      </c>
      <c r="B40" s="76">
        <v>201.69950600000001</v>
      </c>
      <c r="C40" s="16">
        <v>210.26392358999999</v>
      </c>
      <c r="D40" s="16">
        <v>8.5644175899999766</v>
      </c>
      <c r="E40" s="17">
        <v>4.2461272017195517E-2</v>
      </c>
      <c r="F40" s="17">
        <v>1.0424612720171955</v>
      </c>
    </row>
    <row r="41" spans="1:8" x14ac:dyDescent="0.25">
      <c r="A41" s="19" t="s">
        <v>48</v>
      </c>
      <c r="B41" s="76">
        <v>99.882070999999996</v>
      </c>
      <c r="C41" s="16">
        <v>63.814355460000002</v>
      </c>
      <c r="D41" s="16">
        <v>-36.067715539999995</v>
      </c>
      <c r="E41" s="17">
        <v>-0.36110300055752742</v>
      </c>
      <c r="F41" s="17">
        <v>0.63889699944247258</v>
      </c>
    </row>
    <row r="42" spans="1:8" x14ac:dyDescent="0.25">
      <c r="A42" s="19" t="s">
        <v>49</v>
      </c>
      <c r="B42" s="76">
        <v>1215.9432589999999</v>
      </c>
      <c r="C42" s="16">
        <v>1418.1124874100001</v>
      </c>
      <c r="D42" s="16">
        <v>202.16922841000019</v>
      </c>
      <c r="E42" s="17">
        <v>0.16626534742769628</v>
      </c>
      <c r="F42" s="17">
        <v>1.1662653474276963</v>
      </c>
    </row>
    <row r="43" spans="1:8" x14ac:dyDescent="0.25">
      <c r="A43" s="19" t="s">
        <v>50</v>
      </c>
      <c r="B43" s="76">
        <v>166.819953</v>
      </c>
      <c r="C43" s="16">
        <v>178.13019654999999</v>
      </c>
      <c r="D43" s="16">
        <v>11.310243549999996</v>
      </c>
      <c r="E43" s="17">
        <v>6.7799105242524638E-2</v>
      </c>
      <c r="F43" s="17">
        <v>1.0677991052425246</v>
      </c>
    </row>
    <row r="44" spans="1:8" x14ac:dyDescent="0.25">
      <c r="A44" s="21" t="s">
        <v>51</v>
      </c>
      <c r="B44" s="10">
        <v>31400.263637865562</v>
      </c>
      <c r="C44" s="10">
        <v>30620.374547569998</v>
      </c>
      <c r="D44" s="10">
        <v>-779.88909029556453</v>
      </c>
      <c r="E44" s="11">
        <v>-2.4837023640626232E-2</v>
      </c>
      <c r="F44" s="11">
        <v>0.97516297635937377</v>
      </c>
    </row>
    <row r="45" spans="1:8" x14ac:dyDescent="0.25">
      <c r="A45" s="18" t="s">
        <v>52</v>
      </c>
      <c r="B45" s="13">
        <v>16458.433345432</v>
      </c>
      <c r="C45" s="13">
        <v>17100.714132949997</v>
      </c>
      <c r="D45" s="13">
        <v>642.28078751799694</v>
      </c>
      <c r="E45" s="14">
        <v>3.9024418305054542E-2</v>
      </c>
      <c r="F45" s="14">
        <v>1.0390244183050545</v>
      </c>
    </row>
    <row r="46" spans="1:8" x14ac:dyDescent="0.25">
      <c r="A46" s="19" t="s">
        <v>53</v>
      </c>
      <c r="B46" s="16">
        <v>16458.433345432</v>
      </c>
      <c r="C46" s="16">
        <v>17100.714132949997</v>
      </c>
      <c r="D46" s="16">
        <v>642.28078751799694</v>
      </c>
      <c r="E46" s="17">
        <v>3.9024418305054542E-2</v>
      </c>
      <c r="F46" s="17">
        <v>1.0390244183050545</v>
      </c>
    </row>
    <row r="47" spans="1:8" x14ac:dyDescent="0.25">
      <c r="A47" s="18" t="s">
        <v>54</v>
      </c>
      <c r="B47" s="13">
        <v>12481.697211396395</v>
      </c>
      <c r="C47" s="13">
        <v>10418.99819283</v>
      </c>
      <c r="D47" s="13">
        <v>-2062.6990185663944</v>
      </c>
      <c r="E47" s="14">
        <v>-0.16525789591202789</v>
      </c>
      <c r="F47" s="14">
        <v>0.83474210408797211</v>
      </c>
    </row>
    <row r="48" spans="1:8" x14ac:dyDescent="0.25">
      <c r="A48" s="19" t="s">
        <v>55</v>
      </c>
      <c r="B48" s="16">
        <v>818.69399643150052</v>
      </c>
      <c r="C48" s="16">
        <v>451.96683640000003</v>
      </c>
      <c r="D48" s="16">
        <v>-366.72716003150049</v>
      </c>
      <c r="E48" s="17">
        <v>-0.44794167494812487</v>
      </c>
      <c r="F48" s="17">
        <v>0.55205832505187513</v>
      </c>
      <c r="G48" s="55"/>
    </row>
    <row r="49" spans="1:10" x14ac:dyDescent="0.25">
      <c r="A49" s="19" t="s">
        <v>56</v>
      </c>
      <c r="B49" s="16">
        <v>1542.0529533219074</v>
      </c>
      <c r="C49" s="16">
        <v>1603.9718797999999</v>
      </c>
      <c r="D49" s="16">
        <v>61.918926478092544</v>
      </c>
      <c r="E49" s="17">
        <v>4.0153566934719054E-2</v>
      </c>
      <c r="F49" s="17">
        <v>1.0401535669347191</v>
      </c>
    </row>
    <row r="50" spans="1:10" x14ac:dyDescent="0.25">
      <c r="A50" s="19" t="s">
        <v>57</v>
      </c>
      <c r="B50" s="16">
        <v>40.189909403750001</v>
      </c>
      <c r="C50" s="16">
        <v>26.167905179999998</v>
      </c>
      <c r="D50" s="16">
        <v>-14.022004223750002</v>
      </c>
      <c r="E50" s="17">
        <v>-0.348893650963086</v>
      </c>
      <c r="F50" s="17">
        <v>0.651106349036914</v>
      </c>
    </row>
    <row r="51" spans="1:10" x14ac:dyDescent="0.25">
      <c r="A51" s="19" t="s">
        <v>58</v>
      </c>
      <c r="B51" s="76">
        <v>3660.499999999533</v>
      </c>
      <c r="C51" s="76">
        <v>2568.9640494499999</v>
      </c>
      <c r="D51" s="76">
        <v>-1091.535950549533</v>
      </c>
      <c r="E51" s="77">
        <v>-0.29819312950407661</v>
      </c>
      <c r="F51" s="77">
        <v>0.70180687049592339</v>
      </c>
      <c r="G51" s="151"/>
      <c r="H51" s="78"/>
      <c r="I51" s="55"/>
      <c r="J51" s="79"/>
    </row>
    <row r="52" spans="1:10" x14ac:dyDescent="0.25">
      <c r="A52" s="19" t="s">
        <v>59</v>
      </c>
      <c r="B52" s="76">
        <v>4719.6156597997024</v>
      </c>
      <c r="C52" s="76">
        <v>4157.4006714699999</v>
      </c>
      <c r="D52" s="76">
        <v>-562.21498832970246</v>
      </c>
      <c r="E52" s="77">
        <v>-0.11912304493742665</v>
      </c>
      <c r="F52" s="77">
        <v>0.88087695506257335</v>
      </c>
      <c r="H52" s="78"/>
    </row>
    <row r="53" spans="1:10" x14ac:dyDescent="0.25">
      <c r="A53" s="19" t="s">
        <v>60</v>
      </c>
      <c r="B53" s="76">
        <v>812.64744500000018</v>
      </c>
      <c r="C53" s="76">
        <v>779.6049959500001</v>
      </c>
      <c r="D53" s="76">
        <v>-33.042449050000073</v>
      </c>
      <c r="E53" s="77">
        <v>-4.0660250952982535E-2</v>
      </c>
      <c r="F53" s="77">
        <v>0.95933974904701746</v>
      </c>
      <c r="H53" s="78"/>
    </row>
    <row r="54" spans="1:10" x14ac:dyDescent="0.25">
      <c r="A54" s="19" t="s">
        <v>61</v>
      </c>
      <c r="B54" s="76">
        <v>884.29724743999998</v>
      </c>
      <c r="C54" s="76">
        <v>827.5018545800001</v>
      </c>
      <c r="D54" s="76">
        <v>-56.795392859999879</v>
      </c>
      <c r="E54" s="77">
        <v>-6.4226585601640074E-2</v>
      </c>
      <c r="F54" s="77">
        <v>0.93577341439835993</v>
      </c>
      <c r="H54" s="78"/>
    </row>
    <row r="55" spans="1:10" x14ac:dyDescent="0.25">
      <c r="A55" s="19" t="s">
        <v>39</v>
      </c>
      <c r="B55" s="76">
        <v>3.7</v>
      </c>
      <c r="C55" s="76">
        <v>3.42</v>
      </c>
      <c r="D55" s="76">
        <v>-0.28000000000000025</v>
      </c>
      <c r="E55" s="77">
        <v>-7.5675675675675791E-2</v>
      </c>
      <c r="F55" s="77">
        <v>0.92432432432432421</v>
      </c>
      <c r="H55" s="78"/>
    </row>
    <row r="56" spans="1:10" x14ac:dyDescent="0.25">
      <c r="A56" s="18" t="s">
        <v>62</v>
      </c>
      <c r="B56" s="89">
        <v>2312.893448850803</v>
      </c>
      <c r="C56" s="89">
        <v>2932.2698391800004</v>
      </c>
      <c r="D56" s="89">
        <v>619.37639032919742</v>
      </c>
      <c r="E56" s="90">
        <v>0.26779287676954766</v>
      </c>
      <c r="F56" s="90">
        <v>1.2677928767695477</v>
      </c>
      <c r="H56" s="78"/>
    </row>
    <row r="57" spans="1:10" x14ac:dyDescent="0.25">
      <c r="A57" s="19" t="s">
        <v>63</v>
      </c>
      <c r="B57" s="76">
        <v>1650.32489717662</v>
      </c>
      <c r="C57" s="76">
        <v>1971.1468541400002</v>
      </c>
      <c r="D57" s="76">
        <v>320.82195696338022</v>
      </c>
      <c r="E57" s="77">
        <v>0.19439927102368948</v>
      </c>
      <c r="F57" s="77">
        <v>1.1943992710236895</v>
      </c>
      <c r="H57" s="78"/>
    </row>
    <row r="58" spans="1:10" x14ac:dyDescent="0.25">
      <c r="A58" s="19" t="s">
        <v>64</v>
      </c>
      <c r="B58" s="76">
        <v>523.56622509025033</v>
      </c>
      <c r="C58" s="76">
        <v>819.25414999999998</v>
      </c>
      <c r="D58" s="76">
        <v>295.68792490974965</v>
      </c>
      <c r="E58" s="77">
        <v>0.56475744755838697</v>
      </c>
      <c r="F58" s="77">
        <v>1.564757447558387</v>
      </c>
      <c r="H58" s="78"/>
    </row>
    <row r="59" spans="1:10" x14ac:dyDescent="0.25">
      <c r="A59" s="19" t="s">
        <v>7</v>
      </c>
      <c r="B59" s="76">
        <v>0</v>
      </c>
      <c r="C59" s="76">
        <v>0</v>
      </c>
      <c r="D59" s="76">
        <v>0</v>
      </c>
      <c r="E59" s="77">
        <v>1</v>
      </c>
      <c r="F59" s="77">
        <v>1</v>
      </c>
      <c r="H59" s="78"/>
    </row>
    <row r="60" spans="1:10" x14ac:dyDescent="0.25">
      <c r="A60" s="19" t="s">
        <v>65</v>
      </c>
      <c r="B60" s="76">
        <v>138.96564687776663</v>
      </c>
      <c r="C60" s="76">
        <v>141.85426342000002</v>
      </c>
      <c r="D60" s="76">
        <v>2.8886165422333931</v>
      </c>
      <c r="E60" s="77">
        <v>2.0786551260213226E-2</v>
      </c>
      <c r="F60" s="77">
        <v>1.0207865512602132</v>
      </c>
      <c r="H60" s="78"/>
    </row>
    <row r="61" spans="1:10" x14ac:dyDescent="0.25">
      <c r="A61" s="19" t="s">
        <v>66</v>
      </c>
      <c r="B61" s="76">
        <v>3.6679706165958267E-2</v>
      </c>
      <c r="C61" s="76">
        <v>1.457162E-2</v>
      </c>
      <c r="D61" s="76">
        <v>-2.2108086165958267E-2</v>
      </c>
      <c r="E61" s="77">
        <v>-0.60273345882133478</v>
      </c>
      <c r="F61" s="77">
        <v>0.39726654117866522</v>
      </c>
      <c r="H61" s="78"/>
    </row>
    <row r="62" spans="1:10" x14ac:dyDescent="0.25">
      <c r="A62" s="18" t="s">
        <v>67</v>
      </c>
      <c r="B62" s="89">
        <v>147.23963218636257</v>
      </c>
      <c r="C62" s="89">
        <v>168.39238261000003</v>
      </c>
      <c r="D62" s="89">
        <v>21.152750423637457</v>
      </c>
      <c r="E62" s="90">
        <v>0.14366207052775182</v>
      </c>
      <c r="F62" s="90">
        <v>1.1436620705277518</v>
      </c>
      <c r="H62" s="78"/>
    </row>
    <row r="63" spans="1:10" x14ac:dyDescent="0.25">
      <c r="A63" s="18" t="s">
        <v>68</v>
      </c>
      <c r="B63" s="89">
        <v>868.33444810793412</v>
      </c>
      <c r="C63" s="89">
        <v>955.54517092000003</v>
      </c>
      <c r="D63" s="89">
        <v>87.21072281206591</v>
      </c>
      <c r="E63" s="90">
        <v>0.10043448466439919</v>
      </c>
      <c r="F63" s="90">
        <v>1.1004344846643992</v>
      </c>
      <c r="H63" s="78"/>
    </row>
    <row r="64" spans="1:10" x14ac:dyDescent="0.25">
      <c r="A64" s="19" t="s">
        <v>69</v>
      </c>
      <c r="B64" s="76">
        <v>868.28389050929218</v>
      </c>
      <c r="C64" s="76">
        <v>955.54517092000003</v>
      </c>
      <c r="D64" s="76">
        <v>87.261280410707855</v>
      </c>
      <c r="E64" s="77">
        <v>0.1004985597043897</v>
      </c>
      <c r="F64" s="77">
        <v>1.1004985597043897</v>
      </c>
      <c r="H64" s="78"/>
    </row>
    <row r="65" spans="1:8" x14ac:dyDescent="0.25">
      <c r="A65" s="19" t="s">
        <v>39</v>
      </c>
      <c r="B65" s="76">
        <v>5.0557598642012098E-2</v>
      </c>
      <c r="C65" s="76">
        <v>0</v>
      </c>
      <c r="D65" s="76">
        <v>-5.0557598642012098E-2</v>
      </c>
      <c r="E65" s="77">
        <v>-1</v>
      </c>
      <c r="F65" s="77">
        <v>0</v>
      </c>
      <c r="H65" s="78"/>
    </row>
    <row r="66" spans="1:8" x14ac:dyDescent="0.25">
      <c r="A66" s="18" t="s">
        <v>70</v>
      </c>
      <c r="B66" s="89">
        <v>124.33975150223222</v>
      </c>
      <c r="C66" s="89">
        <v>146.73382853000001</v>
      </c>
      <c r="D66" s="89">
        <v>22.394077027767793</v>
      </c>
      <c r="E66" s="90">
        <v>0.18010392297885325</v>
      </c>
      <c r="F66" s="90">
        <v>1.1801039229788532</v>
      </c>
      <c r="H66" s="78"/>
    </row>
    <row r="67" spans="1:8" x14ac:dyDescent="0.25">
      <c r="A67" s="19" t="s">
        <v>71</v>
      </c>
      <c r="B67" s="76">
        <v>124.33975150223222</v>
      </c>
      <c r="C67" s="76">
        <v>146.73382853000001</v>
      </c>
      <c r="D67" s="76">
        <v>22.394077027767793</v>
      </c>
      <c r="E67" s="77">
        <v>0.18010392297885325</v>
      </c>
      <c r="F67" s="77">
        <v>1.1801039229788532</v>
      </c>
      <c r="H67" s="78"/>
    </row>
    <row r="68" spans="1:8" x14ac:dyDescent="0.25">
      <c r="A68" s="18" t="s">
        <v>72</v>
      </c>
      <c r="B68" s="89">
        <v>422.56049585000005</v>
      </c>
      <c r="C68" s="89">
        <v>568.32289090000006</v>
      </c>
      <c r="D68" s="89">
        <v>145.76239505000001</v>
      </c>
      <c r="E68" s="90">
        <v>0.34495035972729116</v>
      </c>
      <c r="F68" s="90">
        <v>1.3449503597272912</v>
      </c>
      <c r="H68" s="78"/>
    </row>
    <row r="69" spans="1:8" x14ac:dyDescent="0.25">
      <c r="A69" s="19" t="s">
        <v>73</v>
      </c>
      <c r="B69" s="76">
        <v>415.50350385000002</v>
      </c>
      <c r="C69" s="76">
        <v>562.64342130000011</v>
      </c>
      <c r="D69" s="76">
        <v>147.1399174500001</v>
      </c>
      <c r="E69" s="77">
        <v>0.35412437220533954</v>
      </c>
      <c r="F69" s="77">
        <v>1.3541243722053395</v>
      </c>
      <c r="H69" s="78"/>
    </row>
    <row r="70" spans="1:8" x14ac:dyDescent="0.25">
      <c r="A70" s="19" t="s">
        <v>74</v>
      </c>
      <c r="B70" s="76">
        <v>7.0569920000000002</v>
      </c>
      <c r="C70" s="76">
        <v>5.6794696</v>
      </c>
      <c r="D70" s="76">
        <v>-1.3775224000000001</v>
      </c>
      <c r="E70" s="77">
        <v>-0.1951996544703466</v>
      </c>
      <c r="F70" s="77">
        <v>0.8048003455296534</v>
      </c>
      <c r="H70" s="78"/>
    </row>
    <row r="71" spans="1:8" x14ac:dyDescent="0.25">
      <c r="A71" s="18" t="s">
        <v>75</v>
      </c>
      <c r="B71" s="89">
        <v>970.80798105731481</v>
      </c>
      <c r="C71" s="89">
        <v>1098.8833239100002</v>
      </c>
      <c r="D71" s="89">
        <v>128.07534285268537</v>
      </c>
      <c r="E71" s="90">
        <v>0.13192654505497314</v>
      </c>
      <c r="F71" s="90">
        <v>1.1319265450549731</v>
      </c>
      <c r="H71" s="78"/>
    </row>
    <row r="72" spans="1:8" x14ac:dyDescent="0.25">
      <c r="A72" s="19" t="s">
        <v>76</v>
      </c>
      <c r="B72" s="76">
        <v>0</v>
      </c>
      <c r="C72" s="76">
        <v>0</v>
      </c>
      <c r="D72" s="76">
        <v>0</v>
      </c>
      <c r="E72" s="77">
        <v>1</v>
      </c>
      <c r="F72" s="77">
        <v>1</v>
      </c>
      <c r="H72" s="78"/>
    </row>
    <row r="73" spans="1:8" x14ac:dyDescent="0.25">
      <c r="A73" s="19" t="s">
        <v>77</v>
      </c>
      <c r="B73" s="76">
        <v>10.394448000000001</v>
      </c>
      <c r="C73" s="76">
        <v>51.673124530000003</v>
      </c>
      <c r="D73" s="76">
        <v>41.278676529999998</v>
      </c>
      <c r="E73" s="77">
        <v>3.971223534910175</v>
      </c>
      <c r="F73" s="77">
        <v>4.971223534910175</v>
      </c>
      <c r="H73" s="78"/>
    </row>
    <row r="74" spans="1:8" x14ac:dyDescent="0.25">
      <c r="A74" s="19" t="s">
        <v>78</v>
      </c>
      <c r="B74" s="76">
        <v>27.185480794904318</v>
      </c>
      <c r="C74" s="76">
        <v>6.4471125999999996</v>
      </c>
      <c r="D74" s="76">
        <v>-20.738368194904318</v>
      </c>
      <c r="E74" s="77">
        <v>-0.76284721066222771</v>
      </c>
      <c r="F74" s="77">
        <v>0.23715278933777234</v>
      </c>
      <c r="G74" s="55"/>
      <c r="H74" s="78"/>
    </row>
    <row r="75" spans="1:8" x14ac:dyDescent="0.25">
      <c r="A75" s="19" t="s">
        <v>79</v>
      </c>
      <c r="B75" s="76">
        <v>932.89625399963631</v>
      </c>
      <c r="C75" s="76">
        <v>1040.4575081</v>
      </c>
      <c r="D75" s="76">
        <v>107.56125410036373</v>
      </c>
      <c r="E75" s="77">
        <v>0.11529819488417159</v>
      </c>
      <c r="F75" s="77">
        <v>1.1152981948841716</v>
      </c>
      <c r="H75" s="78"/>
    </row>
    <row r="76" spans="1:8" x14ac:dyDescent="0.25">
      <c r="A76" s="19" t="s">
        <v>80</v>
      </c>
      <c r="B76" s="76">
        <v>0.33179826277414542</v>
      </c>
      <c r="C76" s="76">
        <v>0.30557867999999999</v>
      </c>
      <c r="D76" s="76">
        <v>-2.6219582774145433E-2</v>
      </c>
      <c r="E76" s="77">
        <v>-7.9022664419412747E-2</v>
      </c>
      <c r="F76" s="77">
        <v>0.92097733558058725</v>
      </c>
      <c r="H76" s="78"/>
    </row>
    <row r="77" spans="1:8" x14ac:dyDescent="0.25">
      <c r="A77" s="25" t="s">
        <v>81</v>
      </c>
      <c r="B77" s="27">
        <v>61585.905788820761</v>
      </c>
      <c r="C77" s="27">
        <v>66254.498985049999</v>
      </c>
      <c r="D77" s="27">
        <v>4668.5931962292379</v>
      </c>
      <c r="E77" s="28">
        <v>7.5806195207032134E-2</v>
      </c>
      <c r="F77" s="28">
        <v>1.0758061952070321</v>
      </c>
    </row>
    <row r="78" spans="1:8" x14ac:dyDescent="0.25">
      <c r="A78" s="152"/>
      <c r="B78" s="91"/>
      <c r="C78" s="91"/>
      <c r="D78" s="91"/>
      <c r="E78" s="92"/>
      <c r="F78" s="92"/>
    </row>
    <row r="79" spans="1:8" x14ac:dyDescent="0.25">
      <c r="B79" s="93"/>
      <c r="C79" s="94"/>
      <c r="D79" s="83"/>
      <c r="E79" s="84"/>
      <c r="F79" s="73"/>
    </row>
    <row r="80" spans="1:8" x14ac:dyDescent="0.25">
      <c r="A80" s="95"/>
      <c r="B80" s="4"/>
      <c r="C80" s="4"/>
      <c r="D80" s="4"/>
      <c r="F80" s="73"/>
    </row>
    <row r="81" spans="1:6" ht="18.75" x14ac:dyDescent="0.3">
      <c r="A81" s="95"/>
      <c r="B81" s="96"/>
      <c r="C81" s="82"/>
      <c r="D81" s="97"/>
      <c r="E81" s="98"/>
      <c r="F81" s="99"/>
    </row>
    <row r="82" spans="1:6" x14ac:dyDescent="0.25">
      <c r="A82" s="95"/>
      <c r="B82" s="100"/>
      <c r="C82" s="100"/>
      <c r="D82" s="101"/>
      <c r="E82" s="2"/>
    </row>
    <row r="83" spans="1:6" x14ac:dyDescent="0.25">
      <c r="A83" s="95"/>
      <c r="B83" s="93"/>
      <c r="C83" s="102"/>
      <c r="D83" s="93"/>
      <c r="E83" s="2"/>
    </row>
    <row r="84" spans="1:6" x14ac:dyDescent="0.25">
      <c r="A84" s="95"/>
      <c r="B84" s="93"/>
      <c r="C84" s="103"/>
      <c r="D84" s="93"/>
      <c r="E84" s="2"/>
    </row>
    <row r="85" spans="1:6" x14ac:dyDescent="0.25">
      <c r="A85" s="95"/>
      <c r="C85" s="104"/>
      <c r="D85" s="93"/>
      <c r="E85" s="2"/>
    </row>
    <row r="86" spans="1:6" x14ac:dyDescent="0.25">
      <c r="A86" s="95"/>
      <c r="B86" s="95"/>
      <c r="C86" s="95"/>
      <c r="D86" s="95"/>
      <c r="E86" s="95"/>
      <c r="F86" s="95"/>
    </row>
    <row r="87" spans="1:6" x14ac:dyDescent="0.25">
      <c r="A87" s="95"/>
      <c r="B87" s="95"/>
      <c r="C87" s="95"/>
      <c r="D87" s="95"/>
      <c r="E87" s="95"/>
      <c r="F87" s="95"/>
    </row>
    <row r="88" spans="1:6" x14ac:dyDescent="0.25">
      <c r="A88" s="95"/>
      <c r="B88" s="95"/>
      <c r="C88" s="95"/>
      <c r="D88" s="95"/>
      <c r="E88" s="95"/>
      <c r="F88" s="95"/>
    </row>
    <row r="89" spans="1:6" x14ac:dyDescent="0.25">
      <c r="A89" s="95"/>
      <c r="B89" s="95"/>
      <c r="C89" s="95"/>
      <c r="D89" s="95"/>
      <c r="E89" s="95"/>
      <c r="F89" s="95"/>
    </row>
    <row r="90" spans="1:6" x14ac:dyDescent="0.25">
      <c r="A90" s="95"/>
      <c r="B90" s="95"/>
      <c r="C90" s="95"/>
      <c r="D90" s="95"/>
      <c r="E90" s="95"/>
      <c r="F90" s="95"/>
    </row>
    <row r="91" spans="1:6" x14ac:dyDescent="0.25">
      <c r="A91" s="95"/>
      <c r="B91" s="95"/>
      <c r="C91" s="95"/>
      <c r="D91" s="95"/>
      <c r="E91" s="95"/>
      <c r="F91" s="95"/>
    </row>
    <row r="92" spans="1:6" x14ac:dyDescent="0.25">
      <c r="A92" s="95"/>
      <c r="B92" s="95"/>
      <c r="C92" s="95"/>
      <c r="D92" s="95"/>
      <c r="E92" s="95"/>
      <c r="F92" s="95"/>
    </row>
    <row r="93" spans="1:6" x14ac:dyDescent="0.25">
      <c r="A93" s="95"/>
      <c r="B93" s="95"/>
      <c r="C93" s="95"/>
      <c r="D93" s="95"/>
      <c r="E93" s="95"/>
      <c r="F93" s="95"/>
    </row>
    <row r="94" spans="1:6" x14ac:dyDescent="0.25">
      <c r="A94" s="95"/>
      <c r="B94" s="95"/>
      <c r="C94" s="95"/>
      <c r="D94" s="95"/>
      <c r="E94" s="95"/>
      <c r="F94" s="95"/>
    </row>
    <row r="95" spans="1:6" x14ac:dyDescent="0.25">
      <c r="A95" s="95"/>
      <c r="B95" s="95"/>
      <c r="C95" s="95"/>
      <c r="D95" s="95"/>
      <c r="E95" s="95"/>
      <c r="F95" s="95"/>
    </row>
    <row r="96" spans="1:6" x14ac:dyDescent="0.25">
      <c r="A96" s="95"/>
      <c r="B96" s="95"/>
      <c r="C96" s="95"/>
      <c r="D96" s="95"/>
      <c r="E96" s="95"/>
      <c r="F96" s="95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" activePane="bottomLeft" state="frozen"/>
      <selection pane="bottomLeft" activeCell="G13" sqref="G13"/>
    </sheetView>
  </sheetViews>
  <sheetFormatPr defaultColWidth="9.140625" defaultRowHeight="15" x14ac:dyDescent="0.25"/>
  <cols>
    <col min="1" max="1" width="63.42578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tr">
        <f>+[1]Links!G4 &amp; " vs " &amp; [1]Links!B2</f>
        <v>Enero-Febrero 2024 vs 2023</v>
      </c>
    </row>
    <row r="3" spans="1:5" x14ac:dyDescent="0.25">
      <c r="A3" s="1" t="s">
        <v>1</v>
      </c>
      <c r="B3" s="153" t="s">
        <v>2</v>
      </c>
      <c r="C3" s="154"/>
      <c r="D3" s="153" t="s">
        <v>3</v>
      </c>
      <c r="E3" s="154"/>
    </row>
    <row r="4" spans="1:5" x14ac:dyDescent="0.25">
      <c r="A4" s="6" t="s">
        <v>4</v>
      </c>
      <c r="B4" s="5">
        <f>+[1]Links!B2</f>
        <v>2023</v>
      </c>
      <c r="C4" s="5" t="str">
        <f>+[1]Links!D2 &amp; "*"</f>
        <v>2024*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9">
        <v>50283.546707059999</v>
      </c>
      <c r="C6" s="29">
        <v>62753.586286089994</v>
      </c>
      <c r="D6" s="10">
        <v>12470.039579029995</v>
      </c>
      <c r="E6" s="11">
        <v>0.24799443149222311</v>
      </c>
    </row>
    <row r="7" spans="1:5" x14ac:dyDescent="0.25">
      <c r="A7" s="12" t="s">
        <v>14</v>
      </c>
      <c r="B7" s="30">
        <v>18688.793465549999</v>
      </c>
      <c r="C7" s="30">
        <v>21844.382175840001</v>
      </c>
      <c r="D7" s="13">
        <v>3155.5887102900015</v>
      </c>
      <c r="E7" s="14">
        <v>0.16884924733674533</v>
      </c>
    </row>
    <row r="8" spans="1:5" x14ac:dyDescent="0.25">
      <c r="A8" s="15" t="s">
        <v>15</v>
      </c>
      <c r="B8" s="31">
        <v>550.18715251000003</v>
      </c>
      <c r="C8" s="31">
        <v>877.75832308999998</v>
      </c>
      <c r="D8" s="16">
        <v>327.57117057999994</v>
      </c>
      <c r="E8" s="17">
        <v>0.59538135175565765</v>
      </c>
    </row>
    <row r="9" spans="1:5" x14ac:dyDescent="0.25">
      <c r="A9" s="15" t="s">
        <v>16</v>
      </c>
      <c r="B9" s="31">
        <v>15414.57381374</v>
      </c>
      <c r="C9" s="31">
        <v>17496.082489919998</v>
      </c>
      <c r="D9" s="16">
        <v>2081.5086761799976</v>
      </c>
      <c r="E9" s="17">
        <v>0.13503511036579008</v>
      </c>
    </row>
    <row r="10" spans="1:5" x14ac:dyDescent="0.25">
      <c r="A10" s="15" t="s">
        <v>17</v>
      </c>
      <c r="B10" s="31">
        <v>1239.5228846</v>
      </c>
      <c r="C10" s="31">
        <v>1522.4794259099999</v>
      </c>
      <c r="D10" s="16">
        <v>282.95654130999992</v>
      </c>
      <c r="E10" s="17">
        <v>0.22827859398603301</v>
      </c>
    </row>
    <row r="11" spans="1:5" x14ac:dyDescent="0.25">
      <c r="A11" s="15" t="s">
        <v>18</v>
      </c>
      <c r="B11" s="31">
        <v>107.5558557</v>
      </c>
      <c r="C11" s="31">
        <v>141.66706395</v>
      </c>
      <c r="D11" s="16">
        <v>34.111208250000004</v>
      </c>
      <c r="E11" s="17">
        <v>0.31714877844628608</v>
      </c>
    </row>
    <row r="12" spans="1:5" x14ac:dyDescent="0.25">
      <c r="A12" s="15" t="s">
        <v>19</v>
      </c>
      <c r="B12" s="31">
        <v>174.95535833</v>
      </c>
      <c r="C12" s="31">
        <v>198.62920346999999</v>
      </c>
      <c r="D12" s="16">
        <v>23.673845139999997</v>
      </c>
      <c r="E12" s="17">
        <v>0.13531363295170706</v>
      </c>
    </row>
    <row r="13" spans="1:5" x14ac:dyDescent="0.25">
      <c r="A13" s="15" t="s">
        <v>20</v>
      </c>
      <c r="B13" s="31">
        <v>377.85845241999999</v>
      </c>
      <c r="C13" s="31">
        <v>363.40282278000006</v>
      </c>
      <c r="D13" s="16">
        <v>-14.455629639999927</v>
      </c>
      <c r="E13" s="17">
        <v>-3.8256732243036051E-2</v>
      </c>
    </row>
    <row r="14" spans="1:5" x14ac:dyDescent="0.25">
      <c r="A14" s="15" t="s">
        <v>21</v>
      </c>
      <c r="B14" s="31">
        <v>824.13994824999997</v>
      </c>
      <c r="C14" s="31">
        <v>1244.3628467200001</v>
      </c>
      <c r="D14" s="16">
        <v>420.22289847000013</v>
      </c>
      <c r="E14" s="17">
        <v>0.50989264549341673</v>
      </c>
    </row>
    <row r="15" spans="1:5" x14ac:dyDescent="0.25">
      <c r="A15" s="18" t="s">
        <v>22</v>
      </c>
      <c r="B15" s="30">
        <v>21871.702127170007</v>
      </c>
      <c r="C15" s="30">
        <v>27297.616349700002</v>
      </c>
      <c r="D15" s="13">
        <v>5425.9142225299947</v>
      </c>
      <c r="E15" s="14">
        <v>0.24807919342453366</v>
      </c>
    </row>
    <row r="16" spans="1:5" x14ac:dyDescent="0.25">
      <c r="A16" s="75" t="s">
        <v>23</v>
      </c>
      <c r="B16" s="105">
        <v>21340.038223889998</v>
      </c>
      <c r="C16" s="105">
        <v>26658.9969222</v>
      </c>
      <c r="D16" s="76">
        <v>5318.9586983100016</v>
      </c>
      <c r="E16" s="77">
        <v>0.24924785244083925</v>
      </c>
    </row>
    <row r="17" spans="1:7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1">
        <v>0</v>
      </c>
      <c r="C18" s="31">
        <v>0</v>
      </c>
      <c r="D18" s="16">
        <v>0</v>
      </c>
      <c r="E18" s="17">
        <v>1</v>
      </c>
    </row>
    <row r="19" spans="1:7" x14ac:dyDescent="0.25">
      <c r="A19" s="19" t="s">
        <v>26</v>
      </c>
      <c r="B19" s="31">
        <v>137.56745437000001</v>
      </c>
      <c r="C19" s="31">
        <v>143.64990308</v>
      </c>
      <c r="D19" s="16">
        <v>6.0824487099999942</v>
      </c>
      <c r="E19" s="17">
        <v>4.4214300089036263E-2</v>
      </c>
    </row>
    <row r="20" spans="1:7" x14ac:dyDescent="0.25">
      <c r="A20" s="19" t="s">
        <v>27</v>
      </c>
      <c r="B20" s="31">
        <v>236.52145137000002</v>
      </c>
      <c r="C20" s="31">
        <v>274.37089103</v>
      </c>
      <c r="D20" s="16">
        <v>37.849439659999973</v>
      </c>
      <c r="E20" s="17">
        <v>0.16002539913722491</v>
      </c>
    </row>
    <row r="21" spans="1:7" x14ac:dyDescent="0.25">
      <c r="A21" s="19" t="s">
        <v>28</v>
      </c>
      <c r="B21" s="31">
        <v>40.67345108</v>
      </c>
      <c r="C21" s="31">
        <v>40.814060679999997</v>
      </c>
      <c r="D21" s="16">
        <v>0.14060959999999767</v>
      </c>
      <c r="E21" s="17">
        <v>3.4570363779418134E-3</v>
      </c>
    </row>
    <row r="22" spans="1:7" x14ac:dyDescent="0.25">
      <c r="A22" s="19" t="s">
        <v>29</v>
      </c>
      <c r="B22" s="31">
        <v>12.301915910000002</v>
      </c>
      <c r="C22" s="31">
        <v>17.030315359999999</v>
      </c>
      <c r="D22" s="16">
        <v>4.7283994499999977</v>
      </c>
      <c r="E22" s="17">
        <v>0.38436284921736208</v>
      </c>
    </row>
    <row r="23" spans="1:7" x14ac:dyDescent="0.25">
      <c r="A23" s="19" t="s">
        <v>30</v>
      </c>
      <c r="B23" s="31">
        <v>11.204305139999999</v>
      </c>
      <c r="C23" s="31">
        <v>49.494166929999999</v>
      </c>
      <c r="D23" s="16">
        <v>38.289861790000003</v>
      </c>
      <c r="E23" s="17">
        <v>3.4174240447364328</v>
      </c>
    </row>
    <row r="24" spans="1:7" x14ac:dyDescent="0.25">
      <c r="A24" s="19" t="s">
        <v>31</v>
      </c>
      <c r="B24" s="31">
        <v>93.395325409999998</v>
      </c>
      <c r="C24" s="31">
        <v>113.26009042000001</v>
      </c>
      <c r="D24" s="16">
        <v>19.864765010000013</v>
      </c>
      <c r="E24" s="17">
        <v>0.21269549544149946</v>
      </c>
    </row>
    <row r="25" spans="1:7" x14ac:dyDescent="0.25">
      <c r="A25" s="18" t="s">
        <v>32</v>
      </c>
      <c r="B25" s="106">
        <v>9479.4432096699984</v>
      </c>
      <c r="C25" s="106">
        <v>13220.180949259999</v>
      </c>
      <c r="D25" s="89">
        <v>3740.7377395900003</v>
      </c>
      <c r="E25" s="90">
        <v>0.39461576559412959</v>
      </c>
      <c r="F25" s="55"/>
      <c r="G25" s="107"/>
    </row>
    <row r="26" spans="1:7" x14ac:dyDescent="0.25">
      <c r="A26" s="19" t="s">
        <v>33</v>
      </c>
      <c r="B26" s="31">
        <v>2513.6258151999996</v>
      </c>
      <c r="C26" s="31">
        <v>4502.6642798599996</v>
      </c>
      <c r="D26" s="16">
        <v>1989.03846466</v>
      </c>
      <c r="E26" s="17">
        <v>0.79130252905273402</v>
      </c>
    </row>
    <row r="27" spans="1:7" x14ac:dyDescent="0.25">
      <c r="A27" s="19" t="s">
        <v>34</v>
      </c>
      <c r="B27" s="31">
        <v>484.93077287999995</v>
      </c>
      <c r="C27" s="31">
        <v>724.46368256999995</v>
      </c>
      <c r="D27" s="16">
        <v>239.53290969</v>
      </c>
      <c r="E27" s="17">
        <v>0.49395279302943784</v>
      </c>
    </row>
    <row r="28" spans="1:7" x14ac:dyDescent="0.25">
      <c r="A28" s="19" t="s">
        <v>35</v>
      </c>
      <c r="B28" s="31">
        <v>3895.2601379400003</v>
      </c>
      <c r="C28" s="31">
        <v>3878.9648745699997</v>
      </c>
      <c r="D28" s="16">
        <v>-16.295263370000612</v>
      </c>
      <c r="E28" s="17">
        <v>-4.1833568986276992E-3</v>
      </c>
    </row>
    <row r="29" spans="1:7" x14ac:dyDescent="0.25">
      <c r="A29" s="19" t="s">
        <v>36</v>
      </c>
      <c r="B29" s="31">
        <v>41.27035712</v>
      </c>
      <c r="C29" s="31">
        <v>40.405892539999996</v>
      </c>
      <c r="D29" s="16">
        <v>-0.86446458000000348</v>
      </c>
      <c r="E29" s="17">
        <v>-2.0946379928005854E-2</v>
      </c>
    </row>
    <row r="30" spans="1:7" x14ac:dyDescent="0.25">
      <c r="A30" s="19" t="s">
        <v>37</v>
      </c>
      <c r="B30" s="31">
        <v>155.12495009000003</v>
      </c>
      <c r="C30" s="31">
        <v>172.70303896000001</v>
      </c>
      <c r="D30" s="16">
        <v>17.578088869999988</v>
      </c>
      <c r="E30" s="17">
        <v>0.11331567784422547</v>
      </c>
      <c r="G30" s="107"/>
    </row>
    <row r="31" spans="1:7" x14ac:dyDescent="0.25">
      <c r="A31" s="19" t="s">
        <v>38</v>
      </c>
      <c r="B31" s="31">
        <v>1845.2025798700001</v>
      </c>
      <c r="C31" s="31">
        <v>2440.9420552300003</v>
      </c>
      <c r="D31" s="16">
        <v>595.73947536000014</v>
      </c>
      <c r="E31" s="17">
        <v>0.32285857491158065</v>
      </c>
    </row>
    <row r="32" spans="1:7" x14ac:dyDescent="0.25">
      <c r="A32" s="19" t="s">
        <v>39</v>
      </c>
      <c r="B32" s="31">
        <v>544.02859656999999</v>
      </c>
      <c r="C32" s="31">
        <v>1460.0371255300001</v>
      </c>
      <c r="D32" s="16">
        <v>916.00852896000015</v>
      </c>
      <c r="E32" s="17">
        <v>1.6837506975465355</v>
      </c>
    </row>
    <row r="33" spans="1:7" x14ac:dyDescent="0.25">
      <c r="A33" s="18" t="s">
        <v>40</v>
      </c>
      <c r="B33" s="106">
        <v>243.60790466999998</v>
      </c>
      <c r="C33" s="106">
        <v>391.40681128999995</v>
      </c>
      <c r="D33" s="89">
        <v>147.79890661999997</v>
      </c>
      <c r="E33" s="90">
        <v>0.60670817238140806</v>
      </c>
    </row>
    <row r="34" spans="1:7" x14ac:dyDescent="0.25">
      <c r="A34" s="9" t="s">
        <v>41</v>
      </c>
      <c r="B34" s="29">
        <v>6022.6598609400007</v>
      </c>
      <c r="C34" s="29">
        <v>7082.5932329099996</v>
      </c>
      <c r="D34" s="10">
        <v>1059.9333719699989</v>
      </c>
      <c r="E34" s="11">
        <v>0.17599090708147136</v>
      </c>
    </row>
    <row r="35" spans="1:7" x14ac:dyDescent="0.25">
      <c r="A35" s="19" t="s">
        <v>42</v>
      </c>
      <c r="B35" s="31">
        <v>1778.57726611</v>
      </c>
      <c r="C35" s="31">
        <v>2115.99720368</v>
      </c>
      <c r="D35" s="16">
        <v>337.41993757</v>
      </c>
      <c r="E35" s="17">
        <v>0.18971339845582591</v>
      </c>
    </row>
    <row r="36" spans="1:7" x14ac:dyDescent="0.25">
      <c r="A36" s="20" t="s">
        <v>43</v>
      </c>
      <c r="B36" s="105">
        <v>395.50471458999999</v>
      </c>
      <c r="C36" s="105">
        <v>536.4140457200001</v>
      </c>
      <c r="D36" s="76">
        <v>140.90933113000011</v>
      </c>
      <c r="E36" s="77">
        <v>0.35627724760771518</v>
      </c>
      <c r="F36" s="107"/>
    </row>
    <row r="37" spans="1:7" x14ac:dyDescent="0.25">
      <c r="A37" s="19" t="s">
        <v>44</v>
      </c>
      <c r="B37" s="31">
        <v>484.67382035999998</v>
      </c>
      <c r="C37" s="31">
        <v>650.01461155000004</v>
      </c>
      <c r="D37" s="16">
        <v>165.34079119000006</v>
      </c>
      <c r="E37" s="17">
        <v>0.34113827536051011</v>
      </c>
      <c r="F37" s="107"/>
      <c r="G37" s="72"/>
    </row>
    <row r="38" spans="1:7" x14ac:dyDescent="0.25">
      <c r="A38" s="19" t="s">
        <v>45</v>
      </c>
      <c r="B38" s="31">
        <v>153.36687015000001</v>
      </c>
      <c r="C38" s="31">
        <v>243.27224856999999</v>
      </c>
      <c r="D38" s="16">
        <v>89.905378419999977</v>
      </c>
      <c r="E38" s="17">
        <v>0.58621120931833781</v>
      </c>
    </row>
    <row r="39" spans="1:7" x14ac:dyDescent="0.25">
      <c r="A39" s="19" t="s">
        <v>46</v>
      </c>
      <c r="B39" s="31">
        <v>0.39092510000000003</v>
      </c>
      <c r="C39" s="31">
        <v>0</v>
      </c>
      <c r="D39" s="16">
        <v>-0.39092510000000003</v>
      </c>
      <c r="E39" s="17">
        <v>-1</v>
      </c>
    </row>
    <row r="40" spans="1:7" x14ac:dyDescent="0.25">
      <c r="A40" s="19" t="s">
        <v>47</v>
      </c>
      <c r="B40" s="31">
        <v>340.52921446999994</v>
      </c>
      <c r="C40" s="31">
        <v>431.88204637000001</v>
      </c>
      <c r="D40" s="16">
        <v>91.352831900000069</v>
      </c>
      <c r="E40" s="17">
        <v>0.26826723822266385</v>
      </c>
    </row>
    <row r="41" spans="1:7" x14ac:dyDescent="0.25">
      <c r="A41" s="19" t="s">
        <v>48</v>
      </c>
      <c r="B41" s="31">
        <v>396.61533989999998</v>
      </c>
      <c r="C41" s="31">
        <v>104.23097526000001</v>
      </c>
      <c r="D41" s="16">
        <v>-292.38436463999994</v>
      </c>
      <c r="E41" s="17">
        <v>-0.73719883026642363</v>
      </c>
    </row>
    <row r="42" spans="1:7" x14ac:dyDescent="0.25">
      <c r="A42" s="19" t="s">
        <v>49</v>
      </c>
      <c r="B42" s="31">
        <v>2178.9941311499997</v>
      </c>
      <c r="C42" s="31">
        <v>2675.9864340100003</v>
      </c>
      <c r="D42" s="16">
        <v>496.99230286000056</v>
      </c>
      <c r="E42" s="17">
        <v>0.22808336000322527</v>
      </c>
    </row>
    <row r="43" spans="1:7" x14ac:dyDescent="0.25">
      <c r="A43" s="19" t="s">
        <v>50</v>
      </c>
      <c r="B43" s="31">
        <v>294.00757911000005</v>
      </c>
      <c r="C43" s="31">
        <v>324.79566775000001</v>
      </c>
      <c r="D43" s="16">
        <v>30.788088639999955</v>
      </c>
      <c r="E43" s="17">
        <v>0.10471869035893433</v>
      </c>
    </row>
    <row r="44" spans="1:7" x14ac:dyDescent="0.25">
      <c r="A44" s="21" t="s">
        <v>51</v>
      </c>
      <c r="B44" s="29">
        <v>57934.469778179999</v>
      </c>
      <c r="C44" s="29">
        <v>67811.179381199996</v>
      </c>
      <c r="D44" s="10">
        <v>9876.7096030199973</v>
      </c>
      <c r="E44" s="11">
        <v>0.17048071106607221</v>
      </c>
    </row>
    <row r="45" spans="1:7" x14ac:dyDescent="0.25">
      <c r="A45" s="18" t="s">
        <v>52</v>
      </c>
      <c r="B45" s="30">
        <v>32498.661729929998</v>
      </c>
      <c r="C45" s="30">
        <v>38897.003769130002</v>
      </c>
      <c r="D45" s="13">
        <v>6398.3420392000044</v>
      </c>
      <c r="E45" s="14">
        <v>0.19688016978580336</v>
      </c>
    </row>
    <row r="46" spans="1:7" x14ac:dyDescent="0.25">
      <c r="A46" s="19" t="s">
        <v>53</v>
      </c>
      <c r="B46" s="31">
        <v>32498.661729929998</v>
      </c>
      <c r="C46" s="31">
        <v>38897.003769130002</v>
      </c>
      <c r="D46" s="16">
        <v>6398.3420392000044</v>
      </c>
      <c r="E46" s="17">
        <v>0.19688016978580336</v>
      </c>
    </row>
    <row r="47" spans="1:7" x14ac:dyDescent="0.25">
      <c r="A47" s="18" t="s">
        <v>54</v>
      </c>
      <c r="B47" s="30">
        <v>20653.31634877</v>
      </c>
      <c r="C47" s="30">
        <v>22907.703029100001</v>
      </c>
      <c r="D47" s="13">
        <v>2254.3866803300007</v>
      </c>
      <c r="E47" s="14">
        <v>0.10915373794021499</v>
      </c>
    </row>
    <row r="48" spans="1:7" x14ac:dyDescent="0.25">
      <c r="A48" s="19" t="s">
        <v>55</v>
      </c>
      <c r="B48" s="31">
        <v>2053.88929302</v>
      </c>
      <c r="C48" s="31">
        <v>1957.6779678799999</v>
      </c>
      <c r="D48" s="16">
        <v>-96.211325140000099</v>
      </c>
      <c r="E48" s="17">
        <v>-4.6843481519168395E-2</v>
      </c>
    </row>
    <row r="49" spans="1:7" x14ac:dyDescent="0.25">
      <c r="A49" s="19" t="s">
        <v>56</v>
      </c>
      <c r="B49" s="31">
        <v>3382.9811670099998</v>
      </c>
      <c r="C49" s="31">
        <v>3964.7008898300001</v>
      </c>
      <c r="D49" s="16">
        <v>581.71972282000024</v>
      </c>
      <c r="E49" s="17">
        <v>0.17195476241274643</v>
      </c>
      <c r="F49" s="55"/>
    </row>
    <row r="50" spans="1:7" x14ac:dyDescent="0.25">
      <c r="A50" s="19" t="s">
        <v>57</v>
      </c>
      <c r="B50" s="31">
        <v>105.3667284</v>
      </c>
      <c r="C50" s="31">
        <v>72.329118719999997</v>
      </c>
      <c r="D50" s="16">
        <v>-33.037609680000003</v>
      </c>
      <c r="E50" s="17">
        <v>-0.31354878510207218</v>
      </c>
    </row>
    <row r="51" spans="1:7" x14ac:dyDescent="0.25">
      <c r="A51" s="19" t="s">
        <v>58</v>
      </c>
      <c r="B51" s="31">
        <v>4975.9332062800004</v>
      </c>
      <c r="C51" s="31">
        <v>5035.8913811299999</v>
      </c>
      <c r="D51" s="16">
        <v>59.958174849999523</v>
      </c>
      <c r="E51" s="17">
        <v>1.2049634182052182E-2</v>
      </c>
    </row>
    <row r="52" spans="1:7" x14ac:dyDescent="0.25">
      <c r="A52" s="19" t="s">
        <v>59</v>
      </c>
      <c r="B52" s="31">
        <v>6994.4983075099999</v>
      </c>
      <c r="C52" s="31">
        <v>8300.0377901600004</v>
      </c>
      <c r="D52" s="16">
        <v>1305.5394826500005</v>
      </c>
      <c r="E52" s="17">
        <v>0.18665234091889649</v>
      </c>
      <c r="F52" s="55"/>
      <c r="G52" s="55"/>
    </row>
    <row r="53" spans="1:7" x14ac:dyDescent="0.25">
      <c r="A53" s="19" t="s">
        <v>60</v>
      </c>
      <c r="B53" s="31">
        <v>1510.0193539000002</v>
      </c>
      <c r="C53" s="31">
        <v>1566.0533558000002</v>
      </c>
      <c r="D53" s="16">
        <v>56.034001900000021</v>
      </c>
      <c r="E53" s="17">
        <v>3.7108134909183965E-2</v>
      </c>
    </row>
    <row r="54" spans="1:7" x14ac:dyDescent="0.25">
      <c r="A54" s="19" t="s">
        <v>61</v>
      </c>
      <c r="B54" s="31">
        <v>1623.7882926500001</v>
      </c>
      <c r="C54" s="31">
        <v>2004.1725255800002</v>
      </c>
      <c r="D54" s="16">
        <v>380.38423293000005</v>
      </c>
      <c r="E54" s="17">
        <v>0.23425728258529199</v>
      </c>
    </row>
    <row r="55" spans="1:7" x14ac:dyDescent="0.25">
      <c r="A55" s="23" t="s">
        <v>39</v>
      </c>
      <c r="B55" s="31">
        <v>6.84</v>
      </c>
      <c r="C55" s="31">
        <v>6.84</v>
      </c>
      <c r="D55" s="16">
        <v>0</v>
      </c>
      <c r="E55" s="17">
        <v>0</v>
      </c>
    </row>
    <row r="56" spans="1:7" x14ac:dyDescent="0.25">
      <c r="A56" s="18" t="s">
        <v>62</v>
      </c>
      <c r="B56" s="30">
        <v>4532.3563347899999</v>
      </c>
      <c r="C56" s="30">
        <v>5634.3501332300002</v>
      </c>
      <c r="D56" s="13">
        <v>1101.9937984400003</v>
      </c>
      <c r="E56" s="14">
        <v>0.24313926731249813</v>
      </c>
    </row>
    <row r="57" spans="1:7" x14ac:dyDescent="0.25">
      <c r="A57" s="23" t="s">
        <v>63</v>
      </c>
      <c r="B57" s="31">
        <v>2806.8919491799998</v>
      </c>
      <c r="C57" s="31">
        <v>3650.9271920300002</v>
      </c>
      <c r="D57" s="16">
        <v>844.03524285000049</v>
      </c>
      <c r="E57" s="17">
        <v>0.30070100956204437</v>
      </c>
    </row>
    <row r="58" spans="1:7" x14ac:dyDescent="0.25">
      <c r="A58" s="19" t="s">
        <v>64</v>
      </c>
      <c r="B58" s="31">
        <v>1488.898725</v>
      </c>
      <c r="C58" s="31">
        <v>1695.307235</v>
      </c>
      <c r="D58" s="16">
        <v>206.40850999999998</v>
      </c>
      <c r="E58" s="17">
        <v>0.13863166549491135</v>
      </c>
    </row>
    <row r="59" spans="1:7" x14ac:dyDescent="0.25">
      <c r="A59" s="19" t="s">
        <v>7</v>
      </c>
      <c r="B59" s="31">
        <v>0</v>
      </c>
      <c r="C59" s="31">
        <v>8.1160000000000002E-5</v>
      </c>
      <c r="D59" s="16">
        <v>8.1160000000000002E-5</v>
      </c>
      <c r="E59" s="17">
        <v>1</v>
      </c>
    </row>
    <row r="60" spans="1:7" x14ac:dyDescent="0.25">
      <c r="A60" s="19" t="s">
        <v>65</v>
      </c>
      <c r="B60" s="31">
        <v>236.25453352</v>
      </c>
      <c r="C60" s="31">
        <v>288.06282831000004</v>
      </c>
      <c r="D60" s="16">
        <v>51.808294790000048</v>
      </c>
      <c r="E60" s="17">
        <v>0.21929016141234903</v>
      </c>
    </row>
    <row r="61" spans="1:7" x14ac:dyDescent="0.25">
      <c r="A61" s="19" t="s">
        <v>66</v>
      </c>
      <c r="B61" s="31">
        <v>0.31112709</v>
      </c>
      <c r="C61" s="31">
        <v>5.279673E-2</v>
      </c>
      <c r="D61" s="16">
        <v>-0.25833035999999998</v>
      </c>
      <c r="E61" s="17">
        <v>-0.83030494065945848</v>
      </c>
    </row>
    <row r="62" spans="1:7" x14ac:dyDescent="0.25">
      <c r="A62" s="18" t="s">
        <v>67</v>
      </c>
      <c r="B62" s="30">
        <v>250.13536469000002</v>
      </c>
      <c r="C62" s="30">
        <v>372.12244974000004</v>
      </c>
      <c r="D62" s="13">
        <v>121.98708505000002</v>
      </c>
      <c r="E62" s="14">
        <v>0.48768427927487235</v>
      </c>
    </row>
    <row r="63" spans="1:7" x14ac:dyDescent="0.25">
      <c r="A63" s="24" t="s">
        <v>68</v>
      </c>
      <c r="B63" s="29">
        <v>1701.3377358500002</v>
      </c>
      <c r="C63" s="29">
        <v>1985.3415753200002</v>
      </c>
      <c r="D63" s="10">
        <v>284.00383947</v>
      </c>
      <c r="E63" s="11">
        <v>0.16692972446655907</v>
      </c>
    </row>
    <row r="64" spans="1:7" x14ac:dyDescent="0.25">
      <c r="A64" s="19" t="s">
        <v>69</v>
      </c>
      <c r="B64" s="31">
        <v>1701.3111458500002</v>
      </c>
      <c r="C64" s="31">
        <v>1985.3415753200002</v>
      </c>
      <c r="D64" s="16">
        <v>284.03042946999994</v>
      </c>
      <c r="E64" s="17">
        <v>0.16694796255395961</v>
      </c>
    </row>
    <row r="65" spans="1:7" x14ac:dyDescent="0.25">
      <c r="A65" s="19" t="s">
        <v>39</v>
      </c>
      <c r="B65" s="31">
        <v>2.6589999999999999E-2</v>
      </c>
      <c r="C65" s="31">
        <v>0</v>
      </c>
      <c r="D65" s="16">
        <v>-2.6589999999999999E-2</v>
      </c>
      <c r="E65" s="17">
        <v>-1</v>
      </c>
    </row>
    <row r="66" spans="1:7" x14ac:dyDescent="0.25">
      <c r="A66" s="24" t="s">
        <v>70</v>
      </c>
      <c r="B66" s="29">
        <v>196.58575278999999</v>
      </c>
      <c r="C66" s="29">
        <v>273.24197705</v>
      </c>
      <c r="D66" s="10">
        <v>76.656224260000016</v>
      </c>
      <c r="E66" s="11">
        <v>0.38993784224987538</v>
      </c>
    </row>
    <row r="67" spans="1:7" x14ac:dyDescent="0.25">
      <c r="A67" s="19" t="s">
        <v>71</v>
      </c>
      <c r="B67" s="31">
        <v>196.58575278999999</v>
      </c>
      <c r="C67" s="31">
        <v>273.24197705</v>
      </c>
      <c r="D67" s="16">
        <v>76.656224260000016</v>
      </c>
      <c r="E67" s="17">
        <v>0.38993784224987538</v>
      </c>
    </row>
    <row r="68" spans="1:7" x14ac:dyDescent="0.25">
      <c r="A68" s="24" t="s">
        <v>72</v>
      </c>
      <c r="B68" s="29">
        <v>892.30179887999998</v>
      </c>
      <c r="C68" s="29">
        <v>994.40308008000011</v>
      </c>
      <c r="D68" s="10">
        <v>102.10128120000013</v>
      </c>
      <c r="E68" s="11">
        <v>0.11442460536127541</v>
      </c>
    </row>
    <row r="69" spans="1:7" x14ac:dyDescent="0.25">
      <c r="A69" s="19" t="s">
        <v>73</v>
      </c>
      <c r="B69" s="31">
        <v>879.65491609000003</v>
      </c>
      <c r="C69" s="31">
        <v>982.1558758000001</v>
      </c>
      <c r="D69" s="16">
        <v>102.50095971000007</v>
      </c>
      <c r="E69" s="17">
        <v>0.11652405714460068</v>
      </c>
    </row>
    <row r="70" spans="1:7" x14ac:dyDescent="0.25">
      <c r="A70" s="19" t="s">
        <v>74</v>
      </c>
      <c r="B70" s="31">
        <v>12.646882789999999</v>
      </c>
      <c r="C70" s="31">
        <v>12.24720428</v>
      </c>
      <c r="D70" s="16">
        <v>-0.39967850999999932</v>
      </c>
      <c r="E70" s="17">
        <v>-3.16029267161414E-2</v>
      </c>
    </row>
    <row r="71" spans="1:7" x14ac:dyDescent="0.25">
      <c r="A71" s="24" t="s">
        <v>75</v>
      </c>
      <c r="B71" s="29">
        <v>1511.54968061</v>
      </c>
      <c r="C71" s="29">
        <v>1905.3916472199999</v>
      </c>
      <c r="D71" s="10">
        <v>393.84196660999987</v>
      </c>
      <c r="E71" s="11">
        <v>0.26055509234143148</v>
      </c>
    </row>
    <row r="72" spans="1:7" x14ac:dyDescent="0.25">
      <c r="A72" s="19" t="s">
        <v>76</v>
      </c>
      <c r="B72" s="31">
        <v>0</v>
      </c>
      <c r="C72" s="31">
        <v>0</v>
      </c>
      <c r="D72" s="16">
        <v>0</v>
      </c>
      <c r="E72" s="17">
        <v>1</v>
      </c>
    </row>
    <row r="73" spans="1:7" x14ac:dyDescent="0.25">
      <c r="A73" s="19" t="s">
        <v>77</v>
      </c>
      <c r="B73" s="31">
        <v>16.660545150000001</v>
      </c>
      <c r="C73" s="31">
        <v>115.73061142</v>
      </c>
      <c r="D73" s="16">
        <v>99.070066269999998</v>
      </c>
      <c r="E73" s="17">
        <v>5.946388031006296</v>
      </c>
    </row>
    <row r="74" spans="1:7" x14ac:dyDescent="0.25">
      <c r="A74" s="19" t="s">
        <v>78</v>
      </c>
      <c r="B74" s="31">
        <v>9.8858826300000011</v>
      </c>
      <c r="C74" s="31">
        <v>10.865740330000001</v>
      </c>
      <c r="D74" s="16">
        <v>0.97985770000000016</v>
      </c>
      <c r="E74" s="17">
        <v>9.911686560252031E-2</v>
      </c>
    </row>
    <row r="75" spans="1:7" x14ac:dyDescent="0.25">
      <c r="A75" s="19" t="s">
        <v>79</v>
      </c>
      <c r="B75" s="31">
        <v>1482.6214650400002</v>
      </c>
      <c r="C75" s="31">
        <v>1776.7644134100001</v>
      </c>
      <c r="D75" s="16">
        <v>294.14294836999989</v>
      </c>
      <c r="E75" s="17">
        <v>0.19839382830064722</v>
      </c>
    </row>
    <row r="76" spans="1:7" x14ac:dyDescent="0.25">
      <c r="A76" s="19" t="s">
        <v>80</v>
      </c>
      <c r="B76" s="31">
        <v>2.3817877899999997</v>
      </c>
      <c r="C76" s="31">
        <v>2.0308820600000002</v>
      </c>
      <c r="D76" s="16">
        <v>-0.35090572999999958</v>
      </c>
      <c r="E76" s="17">
        <v>-0.14732871310923956</v>
      </c>
    </row>
    <row r="77" spans="1:7" x14ac:dyDescent="0.25">
      <c r="A77" s="25" t="s">
        <v>81</v>
      </c>
      <c r="B77" s="26">
        <v>118542.45131431</v>
      </c>
      <c r="C77" s="26">
        <v>142805.73717986999</v>
      </c>
      <c r="D77" s="27">
        <v>24263.285865559985</v>
      </c>
      <c r="E77" s="28">
        <v>0.2046801428226499</v>
      </c>
      <c r="G77" s="56"/>
    </row>
    <row r="78" spans="1:7" x14ac:dyDescent="0.25">
      <c r="E78" s="73"/>
    </row>
    <row r="79" spans="1:7" x14ac:dyDescent="0.25">
      <c r="A79" s="95"/>
      <c r="C79" s="82"/>
      <c r="D79" s="83"/>
      <c r="E79" s="84"/>
    </row>
    <row r="80" spans="1:7" x14ac:dyDescent="0.25">
      <c r="A80" s="95"/>
      <c r="B80" s="61"/>
      <c r="C80" s="108"/>
      <c r="D80" s="82"/>
      <c r="E80" s="84"/>
    </row>
    <row r="81" spans="1:5" x14ac:dyDescent="0.25">
      <c r="B81" s="109"/>
      <c r="C81" s="73"/>
      <c r="D81" s="3"/>
      <c r="E81"/>
    </row>
    <row r="82" spans="1:5" x14ac:dyDescent="0.25">
      <c r="B82" s="109"/>
      <c r="C82" s="61"/>
      <c r="D82" s="3"/>
      <c r="E82"/>
    </row>
    <row r="83" spans="1:5" x14ac:dyDescent="0.25">
      <c r="B83" s="93"/>
      <c r="C83" s="61"/>
      <c r="D83" s="3"/>
      <c r="E83"/>
    </row>
    <row r="84" spans="1:5" ht="16.5" x14ac:dyDescent="0.3">
      <c r="B84" s="110"/>
      <c r="C84" s="61"/>
      <c r="D84" s="3"/>
      <c r="E84"/>
    </row>
    <row r="85" spans="1:5" ht="16.5" x14ac:dyDescent="0.3">
      <c r="B85" s="110"/>
      <c r="C85" s="82"/>
      <c r="D85" s="3"/>
      <c r="E85"/>
    </row>
    <row r="86" spans="1:5" ht="16.5" x14ac:dyDescent="0.3">
      <c r="B86" s="110"/>
      <c r="C86" s="61"/>
      <c r="D86" s="3"/>
      <c r="E86"/>
    </row>
    <row r="87" spans="1:5" ht="16.5" x14ac:dyDescent="0.3">
      <c r="B87" s="110"/>
      <c r="D87" s="111"/>
    </row>
    <row r="88" spans="1:5" ht="16.5" x14ac:dyDescent="0.3">
      <c r="B88" s="110"/>
    </row>
    <row r="92" spans="1:5" ht="16.5" x14ac:dyDescent="0.3">
      <c r="A92" s="112"/>
      <c r="B92" s="110"/>
      <c r="C92" s="110"/>
    </row>
    <row r="93" spans="1:5" ht="16.5" x14ac:dyDescent="0.3">
      <c r="A93" s="112"/>
      <c r="B93" s="110"/>
      <c r="C93" s="110"/>
    </row>
    <row r="94" spans="1:5" ht="16.5" x14ac:dyDescent="0.3">
      <c r="A94" s="112"/>
      <c r="B94" s="110"/>
      <c r="C94" s="110"/>
    </row>
    <row r="95" spans="1:5" ht="16.5" x14ac:dyDescent="0.3">
      <c r="A95" s="112"/>
      <c r="B95" s="110"/>
      <c r="C95" s="110"/>
    </row>
    <row r="96" spans="1:5" ht="16.5" x14ac:dyDescent="0.3">
      <c r="A96" s="112"/>
      <c r="B96" s="110"/>
      <c r="C96" s="110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5" activePane="bottomLeft" state="frozen"/>
      <selection pane="bottomLeft" activeCell="B80" sqref="B80"/>
    </sheetView>
  </sheetViews>
  <sheetFormatPr defaultColWidth="9.140625" defaultRowHeight="15" x14ac:dyDescent="0.25"/>
  <cols>
    <col min="1" max="1" width="63.42578125" style="113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3" t="s">
        <v>9</v>
      </c>
    </row>
    <row r="2" spans="1:6" x14ac:dyDescent="0.25">
      <c r="A2" s="34" t="str">
        <f>+[1]Links!G4</f>
        <v>Enero-Febrero 2024</v>
      </c>
    </row>
    <row r="3" spans="1:6" x14ac:dyDescent="0.25">
      <c r="A3" s="33" t="s">
        <v>1</v>
      </c>
      <c r="B3" s="153" t="s">
        <v>2</v>
      </c>
      <c r="C3" s="154"/>
      <c r="D3" s="153" t="s">
        <v>3</v>
      </c>
      <c r="E3" s="154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F5" s="3"/>
    </row>
    <row r="6" spans="1:6" x14ac:dyDescent="0.25">
      <c r="A6" s="37" t="s">
        <v>13</v>
      </c>
      <c r="B6" s="29">
        <v>57420.526675740781</v>
      </c>
      <c r="C6" s="38">
        <v>62753.586286089994</v>
      </c>
      <c r="D6" s="39">
        <v>5333.0596103492135</v>
      </c>
      <c r="E6" s="11">
        <v>9.2877232569904988E-2</v>
      </c>
      <c r="F6" s="11">
        <v>1.092877232569905</v>
      </c>
    </row>
    <row r="7" spans="1:6" x14ac:dyDescent="0.25">
      <c r="A7" s="40" t="s">
        <v>14</v>
      </c>
      <c r="B7" s="30">
        <v>20276.61447414854</v>
      </c>
      <c r="C7" s="41">
        <v>21844.382175840001</v>
      </c>
      <c r="D7" s="42">
        <v>1567.7677016914604</v>
      </c>
      <c r="E7" s="14">
        <v>7.731900725785712E-2</v>
      </c>
      <c r="F7" s="14">
        <v>1.0773190072578571</v>
      </c>
    </row>
    <row r="8" spans="1:6" x14ac:dyDescent="0.25">
      <c r="A8" s="43" t="s">
        <v>15</v>
      </c>
      <c r="B8" s="31">
        <v>481.58847162267301</v>
      </c>
      <c r="C8" s="44">
        <v>877.75832308999998</v>
      </c>
      <c r="D8" s="45">
        <v>396.16985146732696</v>
      </c>
      <c r="E8" s="17">
        <v>0.82263150970467591</v>
      </c>
      <c r="F8" s="17">
        <v>1.8226315097046759</v>
      </c>
    </row>
    <row r="9" spans="1:6" x14ac:dyDescent="0.25">
      <c r="A9" s="43" t="s">
        <v>16</v>
      </c>
      <c r="B9" s="31">
        <v>16518.763349379871</v>
      </c>
      <c r="C9" s="44">
        <v>17496.082489919998</v>
      </c>
      <c r="D9" s="45">
        <v>977.31914054012668</v>
      </c>
      <c r="E9" s="17">
        <v>5.9164183169729601E-2</v>
      </c>
      <c r="F9" s="17">
        <v>1.0591641831697296</v>
      </c>
    </row>
    <row r="10" spans="1:6" x14ac:dyDescent="0.25">
      <c r="A10" s="43" t="s">
        <v>17</v>
      </c>
      <c r="B10" s="31">
        <v>1350.2343900000001</v>
      </c>
      <c r="C10" s="44">
        <v>1522.4794259099999</v>
      </c>
      <c r="D10" s="45">
        <v>172.24503590999984</v>
      </c>
      <c r="E10" s="17">
        <v>0.12756676706330961</v>
      </c>
      <c r="F10" s="17">
        <v>1.1275667670633096</v>
      </c>
    </row>
    <row r="11" spans="1:6" x14ac:dyDescent="0.25">
      <c r="A11" s="43" t="s">
        <v>18</v>
      </c>
      <c r="B11" s="31">
        <v>120.237713</v>
      </c>
      <c r="C11" s="44">
        <v>141.66706395</v>
      </c>
      <c r="D11" s="45">
        <v>21.42935095</v>
      </c>
      <c r="E11" s="17">
        <v>0.1782248715093242</v>
      </c>
      <c r="F11" s="17">
        <v>1.1782248715093242</v>
      </c>
    </row>
    <row r="12" spans="1:6" x14ac:dyDescent="0.25">
      <c r="A12" s="43" t="s">
        <v>19</v>
      </c>
      <c r="B12" s="31">
        <v>187.560958</v>
      </c>
      <c r="C12" s="44">
        <v>198.62920346999999</v>
      </c>
      <c r="D12" s="45">
        <v>11.068245469999994</v>
      </c>
      <c r="E12" s="17">
        <v>5.9011457331114681E-2</v>
      </c>
      <c r="F12" s="17">
        <v>1.0590114573311147</v>
      </c>
    </row>
    <row r="13" spans="1:6" x14ac:dyDescent="0.25">
      <c r="A13" s="43" t="s">
        <v>20</v>
      </c>
      <c r="B13" s="31">
        <v>411.60466300000002</v>
      </c>
      <c r="C13" s="44">
        <v>363.40282278000006</v>
      </c>
      <c r="D13" s="45">
        <v>-48.201840219999951</v>
      </c>
      <c r="E13" s="17">
        <v>-0.11710712864300066</v>
      </c>
      <c r="F13" s="17">
        <v>0.88289287135699934</v>
      </c>
    </row>
    <row r="14" spans="1:6" x14ac:dyDescent="0.25">
      <c r="A14" s="43" t="s">
        <v>21</v>
      </c>
      <c r="B14" s="31">
        <v>1206.6249291459999</v>
      </c>
      <c r="C14" s="44">
        <v>1244.3628467200001</v>
      </c>
      <c r="D14" s="45">
        <v>37.737917574000221</v>
      </c>
      <c r="E14" s="17">
        <v>3.1275599121517894E-2</v>
      </c>
      <c r="F14" s="17">
        <v>1.0312755991215179</v>
      </c>
    </row>
    <row r="15" spans="1:6" x14ac:dyDescent="0.25">
      <c r="A15" s="46" t="s">
        <v>22</v>
      </c>
      <c r="B15" s="30">
        <v>25229.066938147625</v>
      </c>
      <c r="C15" s="41">
        <v>27297.616349700002</v>
      </c>
      <c r="D15" s="42">
        <v>2068.5494115523761</v>
      </c>
      <c r="E15" s="14">
        <v>8.1990721917053033E-2</v>
      </c>
      <c r="F15" s="14">
        <v>1.081990721917053</v>
      </c>
    </row>
    <row r="16" spans="1:6" x14ac:dyDescent="0.25">
      <c r="A16" s="43" t="s">
        <v>23</v>
      </c>
      <c r="B16" s="31">
        <v>24601.357339000002</v>
      </c>
      <c r="C16" s="44">
        <v>26658.9969222</v>
      </c>
      <c r="D16" s="45">
        <v>2057.639583199998</v>
      </c>
      <c r="E16" s="17">
        <v>8.3639270583581338E-2</v>
      </c>
      <c r="F16" s="17">
        <v>1.0836392705835813</v>
      </c>
    </row>
    <row r="17" spans="1:8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8" x14ac:dyDescent="0.25">
      <c r="A18" s="47" t="s">
        <v>25</v>
      </c>
      <c r="B18" s="31">
        <v>0</v>
      </c>
      <c r="C18" s="44">
        <v>0</v>
      </c>
      <c r="D18" s="45">
        <v>0</v>
      </c>
      <c r="E18" s="17">
        <v>1</v>
      </c>
      <c r="F18" s="17">
        <v>1</v>
      </c>
    </row>
    <row r="19" spans="1:8" x14ac:dyDescent="0.25">
      <c r="A19" s="47" t="s">
        <v>26</v>
      </c>
      <c r="B19" s="31">
        <v>161.15157600000001</v>
      </c>
      <c r="C19" s="44">
        <v>143.64990308</v>
      </c>
      <c r="D19" s="45">
        <v>-17.501672920000004</v>
      </c>
      <c r="E19" s="17">
        <v>-0.10860379621729543</v>
      </c>
      <c r="F19" s="17">
        <v>0.89139620378270457</v>
      </c>
    </row>
    <row r="20" spans="1:8" x14ac:dyDescent="0.25">
      <c r="A20" s="47" t="s">
        <v>27</v>
      </c>
      <c r="B20" s="31">
        <v>277.069928</v>
      </c>
      <c r="C20" s="44">
        <v>274.37089103</v>
      </c>
      <c r="D20" s="45">
        <v>-2.6990369700000088</v>
      </c>
      <c r="E20" s="17">
        <v>-9.7413565935600133E-3</v>
      </c>
      <c r="F20" s="17">
        <v>0.99025864340643999</v>
      </c>
    </row>
    <row r="21" spans="1:8" x14ac:dyDescent="0.25">
      <c r="A21" s="47" t="s">
        <v>28</v>
      </c>
      <c r="B21" s="31">
        <v>47.646377000000001</v>
      </c>
      <c r="C21" s="44">
        <v>40.814060679999997</v>
      </c>
      <c r="D21" s="45">
        <v>-6.8323163200000039</v>
      </c>
      <c r="E21" s="17">
        <v>-0.14339634511979793</v>
      </c>
      <c r="F21" s="17">
        <v>0.85660365488020207</v>
      </c>
    </row>
    <row r="22" spans="1:8" x14ac:dyDescent="0.25">
      <c r="A22" s="47" t="s">
        <v>29</v>
      </c>
      <c r="B22" s="31">
        <v>14.410917</v>
      </c>
      <c r="C22" s="44">
        <v>17.030315359999999</v>
      </c>
      <c r="D22" s="45">
        <v>2.6193983599999999</v>
      </c>
      <c r="E22" s="17">
        <v>0.1817648634018223</v>
      </c>
      <c r="F22" s="17">
        <v>1.1817648634018223</v>
      </c>
    </row>
    <row r="23" spans="1:8" x14ac:dyDescent="0.25">
      <c r="A23" s="47" t="s">
        <v>30</v>
      </c>
      <c r="B23" s="31">
        <v>18.024082147623048</v>
      </c>
      <c r="C23" s="44">
        <v>49.494166929999999</v>
      </c>
      <c r="D23" s="45">
        <v>31.470084782376951</v>
      </c>
      <c r="E23" s="17">
        <v>1.7460020723733281</v>
      </c>
      <c r="F23" s="17">
        <v>2.7460020723733281</v>
      </c>
    </row>
    <row r="24" spans="1:8" x14ac:dyDescent="0.25">
      <c r="A24" s="47" t="s">
        <v>31</v>
      </c>
      <c r="B24" s="31">
        <v>109.406719</v>
      </c>
      <c r="C24" s="44">
        <v>113.26009042000001</v>
      </c>
      <c r="D24" s="45">
        <v>3.8533714200000162</v>
      </c>
      <c r="E24" s="17">
        <v>3.5220610353921877E-2</v>
      </c>
      <c r="F24" s="17">
        <v>1.0352206103539219</v>
      </c>
    </row>
    <row r="25" spans="1:8" x14ac:dyDescent="0.25">
      <c r="A25" s="46" t="s">
        <v>32</v>
      </c>
      <c r="B25" s="30">
        <v>11551.918875959716</v>
      </c>
      <c r="C25" s="41">
        <v>13220.180949259999</v>
      </c>
      <c r="D25" s="42">
        <v>1668.2620733002823</v>
      </c>
      <c r="E25" s="14">
        <v>0.14441428226890007</v>
      </c>
      <c r="F25" s="14">
        <v>1.1444142822689001</v>
      </c>
      <c r="G25" s="55"/>
      <c r="H25" s="55"/>
    </row>
    <row r="26" spans="1:8" x14ac:dyDescent="0.25">
      <c r="A26" s="47" t="s">
        <v>33</v>
      </c>
      <c r="B26" s="31">
        <v>3403.9975913661037</v>
      </c>
      <c r="C26" s="44">
        <v>4502.6642798599996</v>
      </c>
      <c r="D26" s="45">
        <v>1098.6666884938959</v>
      </c>
      <c r="E26" s="17">
        <v>0.32275777494101443</v>
      </c>
      <c r="F26" s="17">
        <v>1.3227577749410144</v>
      </c>
    </row>
    <row r="27" spans="1:8" x14ac:dyDescent="0.25">
      <c r="A27" s="47" t="s">
        <v>34</v>
      </c>
      <c r="B27" s="31">
        <v>614.12827075811822</v>
      </c>
      <c r="C27" s="44">
        <v>724.46368256999995</v>
      </c>
      <c r="D27" s="45">
        <v>110.33541181188173</v>
      </c>
      <c r="E27" s="17">
        <v>0.17966183461262397</v>
      </c>
      <c r="F27" s="17">
        <v>1.179661834612624</v>
      </c>
    </row>
    <row r="28" spans="1:8" x14ac:dyDescent="0.25">
      <c r="A28" s="47" t="s">
        <v>35</v>
      </c>
      <c r="B28" s="31">
        <v>4562.979405</v>
      </c>
      <c r="C28" s="44">
        <v>3878.9648745699997</v>
      </c>
      <c r="D28" s="45">
        <v>-684.01453043000038</v>
      </c>
      <c r="E28" s="17">
        <v>-0.14990524166742325</v>
      </c>
      <c r="F28" s="17">
        <v>0.85009475833257675</v>
      </c>
    </row>
    <row r="29" spans="1:8" x14ac:dyDescent="0.25">
      <c r="A29" s="47" t="s">
        <v>36</v>
      </c>
      <c r="B29" s="31">
        <v>55.661740410225448</v>
      </c>
      <c r="C29" s="44">
        <v>40.405892539999996</v>
      </c>
      <c r="D29" s="45">
        <v>-15.255847870225452</v>
      </c>
      <c r="E29" s="17">
        <v>-0.27408140237423917</v>
      </c>
      <c r="F29" s="17">
        <v>0.72591859762576083</v>
      </c>
    </row>
    <row r="30" spans="1:8" x14ac:dyDescent="0.25">
      <c r="A30" s="47" t="s">
        <v>37</v>
      </c>
      <c r="B30" s="31">
        <v>157.89112791087746</v>
      </c>
      <c r="C30" s="44">
        <v>172.70303896000001</v>
      </c>
      <c r="D30" s="45">
        <v>14.811911049122557</v>
      </c>
      <c r="E30" s="17">
        <v>9.3810914172981485E-2</v>
      </c>
      <c r="F30" s="17">
        <v>1.0938109141729815</v>
      </c>
    </row>
    <row r="31" spans="1:8" x14ac:dyDescent="0.25">
      <c r="A31" s="47" t="s">
        <v>38</v>
      </c>
      <c r="B31" s="31">
        <v>2161.5386520000002</v>
      </c>
      <c r="C31" s="44">
        <v>2440.9420552300003</v>
      </c>
      <c r="D31" s="45">
        <v>279.40340323000009</v>
      </c>
      <c r="E31" s="17">
        <v>0.12926134953519219</v>
      </c>
      <c r="F31" s="17">
        <v>1.1292613495351922</v>
      </c>
    </row>
    <row r="32" spans="1:8" x14ac:dyDescent="0.25">
      <c r="A32" s="47" t="s">
        <v>39</v>
      </c>
      <c r="B32" s="31">
        <v>595.7220885143912</v>
      </c>
      <c r="C32" s="44">
        <v>1460.0371255300001</v>
      </c>
      <c r="D32" s="45">
        <v>864.31503701560894</v>
      </c>
      <c r="E32" s="17">
        <v>1.4508695475285021</v>
      </c>
      <c r="F32" s="17">
        <v>2.4508695475285021</v>
      </c>
    </row>
    <row r="33" spans="1:8" x14ac:dyDescent="0.25">
      <c r="A33" s="46" t="s">
        <v>40</v>
      </c>
      <c r="B33" s="30">
        <v>362.92638748490657</v>
      </c>
      <c r="C33" s="41">
        <v>391.40681128999995</v>
      </c>
      <c r="D33" s="42">
        <v>28.48042380509338</v>
      </c>
      <c r="E33" s="14">
        <v>7.8474381547353866E-2</v>
      </c>
      <c r="F33" s="17">
        <v>1.0784743815473539</v>
      </c>
    </row>
    <row r="34" spans="1:8" x14ac:dyDescent="0.25">
      <c r="A34" s="37" t="s">
        <v>41</v>
      </c>
      <c r="B34" s="29">
        <v>6584.5242844496606</v>
      </c>
      <c r="C34" s="38">
        <v>7082.5932329099996</v>
      </c>
      <c r="D34" s="39">
        <v>498.06894846033902</v>
      </c>
      <c r="E34" s="11">
        <v>7.5642358801318865E-2</v>
      </c>
      <c r="F34" s="11">
        <v>1.0756423588013189</v>
      </c>
    </row>
    <row r="35" spans="1:8" x14ac:dyDescent="0.25">
      <c r="A35" s="47" t="s">
        <v>42</v>
      </c>
      <c r="B35" s="31">
        <v>1924.4860269999999</v>
      </c>
      <c r="C35" s="44">
        <v>2115.99720368</v>
      </c>
      <c r="D35" s="45">
        <v>191.51117668000006</v>
      </c>
      <c r="E35" s="17">
        <v>9.9512895387730449E-2</v>
      </c>
      <c r="F35" s="17">
        <v>1.0995128953877304</v>
      </c>
    </row>
    <row r="36" spans="1:8" x14ac:dyDescent="0.25">
      <c r="A36" s="48" t="s">
        <v>43</v>
      </c>
      <c r="B36" s="31">
        <v>582.41399144966078</v>
      </c>
      <c r="C36" s="44">
        <v>536.4140457200001</v>
      </c>
      <c r="D36" s="45">
        <v>-45.999945729660681</v>
      </c>
      <c r="E36" s="17">
        <v>-7.8981525864727731E-2</v>
      </c>
      <c r="F36" s="17">
        <v>0.92101847413527227</v>
      </c>
    </row>
    <row r="37" spans="1:8" x14ac:dyDescent="0.25">
      <c r="A37" s="47" t="s">
        <v>44</v>
      </c>
      <c r="B37" s="31">
        <v>524.43490199999997</v>
      </c>
      <c r="C37" s="44">
        <v>650.01461155000004</v>
      </c>
      <c r="D37" s="45">
        <v>125.57970955000008</v>
      </c>
      <c r="E37" s="17">
        <v>0.23945719301115487</v>
      </c>
      <c r="F37" s="17">
        <v>1.2394571930111549</v>
      </c>
    </row>
    <row r="38" spans="1:8" x14ac:dyDescent="0.25">
      <c r="A38" s="47" t="s">
        <v>45</v>
      </c>
      <c r="B38" s="31">
        <v>215.94859500000001</v>
      </c>
      <c r="C38" s="44">
        <v>243.27224856999999</v>
      </c>
      <c r="D38" s="45">
        <v>27.323653569999976</v>
      </c>
      <c r="E38" s="17">
        <v>0.12652850818501493</v>
      </c>
      <c r="F38" s="17">
        <v>1.1265285081850149</v>
      </c>
    </row>
    <row r="39" spans="1:8" x14ac:dyDescent="0.25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</row>
    <row r="40" spans="1:8" x14ac:dyDescent="0.25">
      <c r="A40" s="47" t="s">
        <v>47</v>
      </c>
      <c r="B40" s="31">
        <v>402.46513600000003</v>
      </c>
      <c r="C40" s="44">
        <v>431.88204637000001</v>
      </c>
      <c r="D40" s="45">
        <v>29.416910369999982</v>
      </c>
      <c r="E40" s="17">
        <v>7.309182271629111E-2</v>
      </c>
      <c r="F40" s="17">
        <v>1.0730918227162911</v>
      </c>
    </row>
    <row r="41" spans="1:8" x14ac:dyDescent="0.25">
      <c r="A41" s="47" t="s">
        <v>48</v>
      </c>
      <c r="B41" s="31">
        <v>198.93594100000001</v>
      </c>
      <c r="C41" s="44">
        <v>104.23097526000001</v>
      </c>
      <c r="D41" s="45">
        <v>-94.704965740000006</v>
      </c>
      <c r="E41" s="17">
        <v>-0.47605759554529159</v>
      </c>
      <c r="F41" s="17">
        <v>0.52394240445470841</v>
      </c>
    </row>
    <row r="42" spans="1:8" x14ac:dyDescent="0.25">
      <c r="A42" s="47" t="s">
        <v>49</v>
      </c>
      <c r="B42" s="31">
        <v>2417.7291909999999</v>
      </c>
      <c r="C42" s="44">
        <v>2675.9864340100003</v>
      </c>
      <c r="D42" s="45">
        <v>258.25724301000037</v>
      </c>
      <c r="E42" s="17">
        <v>0.10681810186656282</v>
      </c>
      <c r="F42" s="17">
        <v>1.1068181018665628</v>
      </c>
    </row>
    <row r="43" spans="1:8" x14ac:dyDescent="0.25">
      <c r="A43" s="47" t="s">
        <v>50</v>
      </c>
      <c r="B43" s="31">
        <v>318.110501</v>
      </c>
      <c r="C43" s="44">
        <v>324.79566775000001</v>
      </c>
      <c r="D43" s="45">
        <v>6.6851667500000076</v>
      </c>
      <c r="E43" s="17">
        <v>2.1015234420067141E-2</v>
      </c>
      <c r="F43" s="17">
        <v>1.0210152344200671</v>
      </c>
    </row>
    <row r="44" spans="1:8" x14ac:dyDescent="0.25">
      <c r="A44" s="49" t="s">
        <v>51</v>
      </c>
      <c r="B44" s="29">
        <v>66191.206216923485</v>
      </c>
      <c r="C44" s="38">
        <v>67811.179381199996</v>
      </c>
      <c r="D44" s="39">
        <v>1619.9731642765109</v>
      </c>
      <c r="E44" s="11">
        <v>2.4474144782427709E-2</v>
      </c>
      <c r="F44" s="11">
        <v>1.0244741447824277</v>
      </c>
    </row>
    <row r="45" spans="1:8" x14ac:dyDescent="0.25">
      <c r="A45" s="46" t="s">
        <v>52</v>
      </c>
      <c r="B45" s="30">
        <v>36523.379669432004</v>
      </c>
      <c r="C45" s="41">
        <v>38897.003769130002</v>
      </c>
      <c r="D45" s="42">
        <v>2373.6240996979977</v>
      </c>
      <c r="E45" s="14">
        <v>6.4989169161817406E-2</v>
      </c>
      <c r="F45" s="17">
        <v>1.0649891691618174</v>
      </c>
    </row>
    <row r="46" spans="1:8" x14ac:dyDescent="0.25">
      <c r="A46" s="47" t="s">
        <v>53</v>
      </c>
      <c r="B46" s="31">
        <v>36523.379669432004</v>
      </c>
      <c r="C46" s="44">
        <v>38897.003769130002</v>
      </c>
      <c r="D46" s="45">
        <v>2373.6240996979977</v>
      </c>
      <c r="E46" s="17">
        <v>6.4989169161817406E-2</v>
      </c>
      <c r="F46" s="17">
        <v>1.0649891691618174</v>
      </c>
    </row>
    <row r="47" spans="1:8" x14ac:dyDescent="0.25">
      <c r="A47" s="46" t="s">
        <v>54</v>
      </c>
      <c r="B47" s="30">
        <v>24298.909689846103</v>
      </c>
      <c r="C47" s="41">
        <v>22907.703029100001</v>
      </c>
      <c r="D47" s="42">
        <v>-1391.206660746102</v>
      </c>
      <c r="E47" s="14">
        <v>-5.7253871819913482E-2</v>
      </c>
      <c r="F47" s="17">
        <v>0.94274612818008652</v>
      </c>
    </row>
    <row r="48" spans="1:8" x14ac:dyDescent="0.25">
      <c r="A48" s="47" t="s">
        <v>55</v>
      </c>
      <c r="B48" s="31">
        <v>2240.7071273722786</v>
      </c>
      <c r="C48" s="44">
        <v>1957.6779678799999</v>
      </c>
      <c r="D48" s="45">
        <v>-283.02915949227872</v>
      </c>
      <c r="E48" s="17">
        <v>-0.12631242880197047</v>
      </c>
      <c r="F48" s="17">
        <v>0.87368757119802953</v>
      </c>
      <c r="G48" s="55"/>
      <c r="H48" s="55"/>
    </row>
    <row r="49" spans="1:8" x14ac:dyDescent="0.25">
      <c r="A49" s="47" t="s">
        <v>56</v>
      </c>
      <c r="B49" s="31">
        <v>3725.0626468043974</v>
      </c>
      <c r="C49" s="44">
        <v>3964.7008898300001</v>
      </c>
      <c r="D49" s="45">
        <v>239.63824302560261</v>
      </c>
      <c r="E49" s="17">
        <v>6.4331332314955914E-2</v>
      </c>
      <c r="F49" s="17">
        <v>1.0643313323149559</v>
      </c>
    </row>
    <row r="50" spans="1:8" x14ac:dyDescent="0.25">
      <c r="A50" s="47" t="s">
        <v>57</v>
      </c>
      <c r="B50" s="31">
        <v>95.844224080000004</v>
      </c>
      <c r="C50" s="44">
        <v>72.329118719999997</v>
      </c>
      <c r="D50" s="45">
        <v>-23.515105360000007</v>
      </c>
      <c r="E50" s="17">
        <v>-0.24534713057275348</v>
      </c>
      <c r="F50" s="17">
        <v>0.75465286942724652</v>
      </c>
    </row>
    <row r="51" spans="1:8" x14ac:dyDescent="0.25">
      <c r="A51" s="47" t="s">
        <v>58</v>
      </c>
      <c r="B51" s="31">
        <v>6260.9979480937618</v>
      </c>
      <c r="C51" s="44">
        <v>5035.8913811299999</v>
      </c>
      <c r="D51" s="45">
        <v>-1225.1065669637619</v>
      </c>
      <c r="E51" s="17">
        <v>-0.19567273094806892</v>
      </c>
      <c r="F51" s="17">
        <v>0.80432726905193108</v>
      </c>
      <c r="G51" s="55"/>
      <c r="H51" s="55"/>
    </row>
    <row r="52" spans="1:8" x14ac:dyDescent="0.25">
      <c r="A52" s="47" t="s">
        <v>59</v>
      </c>
      <c r="B52" s="31">
        <v>8480.0543430556645</v>
      </c>
      <c r="C52" s="44">
        <v>8300.0377901600004</v>
      </c>
      <c r="D52" s="45">
        <v>-180.01655289566406</v>
      </c>
      <c r="E52" s="17">
        <v>-2.1228231048198376E-2</v>
      </c>
      <c r="F52" s="17">
        <v>0.97877176895180162</v>
      </c>
    </row>
    <row r="53" spans="1:8" x14ac:dyDescent="0.25">
      <c r="A53" s="47" t="s">
        <v>60</v>
      </c>
      <c r="B53" s="31">
        <v>1633.8964870000002</v>
      </c>
      <c r="C53" s="44">
        <v>1566.0533558000002</v>
      </c>
      <c r="D53" s="45">
        <v>-67.843131200000016</v>
      </c>
      <c r="E53" s="17">
        <v>-4.1522294551576411E-2</v>
      </c>
      <c r="F53" s="17">
        <v>0.95847770544842359</v>
      </c>
    </row>
    <row r="54" spans="1:8" x14ac:dyDescent="0.25">
      <c r="A54" s="47" t="s">
        <v>61</v>
      </c>
      <c r="B54" s="31">
        <v>1854.9469134400001</v>
      </c>
      <c r="C54" s="44">
        <v>2004.1725255800002</v>
      </c>
      <c r="D54" s="45">
        <v>149.22561214000007</v>
      </c>
      <c r="E54" s="17">
        <v>8.0447376180303287E-2</v>
      </c>
      <c r="F54" s="17">
        <v>1.0804473761803033</v>
      </c>
    </row>
    <row r="55" spans="1:8" x14ac:dyDescent="0.25">
      <c r="A55" s="50" t="s">
        <v>39</v>
      </c>
      <c r="B55" s="31">
        <v>7.4</v>
      </c>
      <c r="C55" s="44">
        <v>6.84</v>
      </c>
      <c r="D55" s="45">
        <v>-0.5600000000000005</v>
      </c>
      <c r="E55" s="17">
        <v>-7.5675675675675791E-2</v>
      </c>
      <c r="F55" s="17">
        <v>0.92432432432432421</v>
      </c>
    </row>
    <row r="56" spans="1:8" x14ac:dyDescent="0.25">
      <c r="A56" s="46" t="s">
        <v>62</v>
      </c>
      <c r="B56" s="30">
        <v>5110.5911020472795</v>
      </c>
      <c r="C56" s="41">
        <v>5634.3501332300002</v>
      </c>
      <c r="D56" s="42">
        <v>523.75903118272072</v>
      </c>
      <c r="E56" s="14">
        <v>0.10248501997604653</v>
      </c>
      <c r="F56" s="14">
        <v>1.1024850199760465</v>
      </c>
    </row>
    <row r="57" spans="1:8" x14ac:dyDescent="0.25">
      <c r="A57" s="50" t="s">
        <v>63</v>
      </c>
      <c r="B57" s="31">
        <v>3146.6772952955471</v>
      </c>
      <c r="C57" s="44">
        <v>3650.9271920300002</v>
      </c>
      <c r="D57" s="45">
        <v>504.24989673445316</v>
      </c>
      <c r="E57" s="17">
        <v>0.16024836658285047</v>
      </c>
      <c r="F57" s="17">
        <v>1.1602483665828505</v>
      </c>
    </row>
    <row r="58" spans="1:8" x14ac:dyDescent="0.25">
      <c r="A58" s="47" t="s">
        <v>64</v>
      </c>
      <c r="B58" s="31">
        <v>1683.5140909654824</v>
      </c>
      <c r="C58" s="44">
        <v>1695.307235</v>
      </c>
      <c r="D58" s="45">
        <v>11.793144034517582</v>
      </c>
      <c r="E58" s="17">
        <v>7.005075928859128E-3</v>
      </c>
      <c r="F58" s="17">
        <v>1.0070050759288591</v>
      </c>
    </row>
    <row r="59" spans="1:8" x14ac:dyDescent="0.25">
      <c r="A59" s="47" t="s">
        <v>7</v>
      </c>
      <c r="B59" s="31">
        <v>0</v>
      </c>
      <c r="C59" s="44">
        <v>8.1160000000000002E-5</v>
      </c>
      <c r="D59" s="45">
        <v>8.1160000000000002E-5</v>
      </c>
      <c r="E59" s="17">
        <v>1</v>
      </c>
      <c r="F59" s="17">
        <v>1</v>
      </c>
    </row>
    <row r="60" spans="1:8" x14ac:dyDescent="0.25">
      <c r="A60" s="47" t="s">
        <v>65</v>
      </c>
      <c r="B60" s="31">
        <v>280.34039596981631</v>
      </c>
      <c r="C60" s="44">
        <v>288.06282831000004</v>
      </c>
      <c r="D60" s="45">
        <v>7.7224323401837296</v>
      </c>
      <c r="E60" s="17">
        <v>2.7546627069097829E-2</v>
      </c>
      <c r="F60" s="17">
        <v>1.0275466270690978</v>
      </c>
    </row>
    <row r="61" spans="1:8" x14ac:dyDescent="0.25">
      <c r="A61" s="47" t="s">
        <v>66</v>
      </c>
      <c r="B61" s="31">
        <v>5.9319816433195116E-2</v>
      </c>
      <c r="C61" s="44">
        <v>5.279673E-2</v>
      </c>
      <c r="D61" s="45">
        <v>-6.5230864331951161E-3</v>
      </c>
      <c r="E61" s="17">
        <v>-0.109964710368605</v>
      </c>
      <c r="F61" s="17">
        <v>0.890035289631395</v>
      </c>
    </row>
    <row r="62" spans="1:8" x14ac:dyDescent="0.25">
      <c r="A62" s="46" t="s">
        <v>67</v>
      </c>
      <c r="B62" s="30">
        <v>258.32575559810499</v>
      </c>
      <c r="C62" s="41">
        <v>372.12244974000004</v>
      </c>
      <c r="D62" s="42">
        <v>113.79669414189505</v>
      </c>
      <c r="E62" s="14">
        <v>0.44051625389973248</v>
      </c>
      <c r="F62" s="14">
        <v>1.4405162538997325</v>
      </c>
    </row>
    <row r="63" spans="1:8" x14ac:dyDescent="0.25">
      <c r="A63" s="51" t="s">
        <v>68</v>
      </c>
      <c r="B63" s="29">
        <v>1782.4599543496579</v>
      </c>
      <c r="C63" s="38">
        <v>1985.3415753200002</v>
      </c>
      <c r="D63" s="39">
        <v>202.88162097034228</v>
      </c>
      <c r="E63" s="11">
        <v>0.11382113829556695</v>
      </c>
      <c r="F63" s="11">
        <v>1.1138211382955669</v>
      </c>
    </row>
    <row r="64" spans="1:8" x14ac:dyDescent="0.25">
      <c r="A64" s="47" t="s">
        <v>69</v>
      </c>
      <c r="B64" s="31">
        <v>1782.3969623331109</v>
      </c>
      <c r="C64" s="44">
        <v>1985.3415753200002</v>
      </c>
      <c r="D64" s="45">
        <v>202.9446129868893</v>
      </c>
      <c r="E64" s="17">
        <v>0.1138605020518213</v>
      </c>
      <c r="F64" s="17">
        <v>1.1138605020518213</v>
      </c>
    </row>
    <row r="65" spans="1:6" x14ac:dyDescent="0.25">
      <c r="A65" s="47" t="s">
        <v>39</v>
      </c>
      <c r="B65" s="31">
        <v>6.2992016546914914E-2</v>
      </c>
      <c r="C65" s="44">
        <v>0</v>
      </c>
      <c r="D65" s="45">
        <v>-6.2992016546914914E-2</v>
      </c>
      <c r="E65" s="17">
        <v>-1</v>
      </c>
      <c r="F65" s="17">
        <v>0</v>
      </c>
    </row>
    <row r="66" spans="1:6" x14ac:dyDescent="0.25">
      <c r="A66" s="51" t="s">
        <v>70</v>
      </c>
      <c r="B66" s="29">
        <v>237.82687120381496</v>
      </c>
      <c r="C66" s="38">
        <v>273.24197705</v>
      </c>
      <c r="D66" s="39">
        <v>35.415105846185043</v>
      </c>
      <c r="E66" s="11">
        <v>0.14891128856433844</v>
      </c>
      <c r="F66" s="11">
        <v>1.1489112885643384</v>
      </c>
    </row>
    <row r="67" spans="1:6" x14ac:dyDescent="0.25">
      <c r="A67" s="47" t="s">
        <v>71</v>
      </c>
      <c r="B67" s="31">
        <v>237.82687120381496</v>
      </c>
      <c r="C67" s="44">
        <v>273.24197705</v>
      </c>
      <c r="D67" s="45">
        <v>35.415105846185043</v>
      </c>
      <c r="E67" s="17">
        <v>0.14891128856433844</v>
      </c>
      <c r="F67" s="17">
        <v>1.1489112885643384</v>
      </c>
    </row>
    <row r="68" spans="1:6" x14ac:dyDescent="0.25">
      <c r="A68" s="51" t="s">
        <v>72</v>
      </c>
      <c r="B68" s="29">
        <v>846.99712985000008</v>
      </c>
      <c r="C68" s="38">
        <v>994.40308008000011</v>
      </c>
      <c r="D68" s="39">
        <v>147.40595023000003</v>
      </c>
      <c r="E68" s="11">
        <v>0.1740335888223199</v>
      </c>
      <c r="F68" s="11">
        <v>1.1740335888223199</v>
      </c>
    </row>
    <row r="69" spans="1:6" x14ac:dyDescent="0.25">
      <c r="A69" s="47" t="s">
        <v>73</v>
      </c>
      <c r="B69" s="31">
        <v>833.31397085000003</v>
      </c>
      <c r="C69" s="44">
        <v>982.1558758000001</v>
      </c>
      <c r="D69" s="45">
        <v>148.84190495000007</v>
      </c>
      <c r="E69" s="17">
        <v>0.17861443604284921</v>
      </c>
      <c r="F69" s="17">
        <v>1.1786144360428492</v>
      </c>
    </row>
    <row r="70" spans="1:6" x14ac:dyDescent="0.25">
      <c r="A70" s="47" t="s">
        <v>74</v>
      </c>
      <c r="B70" s="31">
        <v>13.683159</v>
      </c>
      <c r="C70" s="44">
        <v>12.24720428</v>
      </c>
      <c r="D70" s="45">
        <v>-1.4359547199999998</v>
      </c>
      <c r="E70" s="17">
        <v>-0.10494321669433204</v>
      </c>
      <c r="F70" s="17">
        <v>0.89505678330566796</v>
      </c>
    </row>
    <row r="71" spans="1:6" x14ac:dyDescent="0.25">
      <c r="A71" s="51" t="s">
        <v>75</v>
      </c>
      <c r="B71" s="29">
        <v>1743.8037916591352</v>
      </c>
      <c r="C71" s="38">
        <v>1905.3916472199999</v>
      </c>
      <c r="D71" s="39">
        <v>161.58785556086468</v>
      </c>
      <c r="E71" s="11">
        <v>9.2664012048696565E-2</v>
      </c>
      <c r="F71" s="11">
        <v>1.0926640120486966</v>
      </c>
    </row>
    <row r="72" spans="1:6" x14ac:dyDescent="0.25">
      <c r="A72" s="47" t="s">
        <v>76</v>
      </c>
      <c r="B72" s="31">
        <v>0</v>
      </c>
      <c r="C72" s="44">
        <v>0</v>
      </c>
      <c r="D72" s="45">
        <v>0</v>
      </c>
      <c r="E72" s="17">
        <v>1</v>
      </c>
      <c r="F72" s="17">
        <v>1</v>
      </c>
    </row>
    <row r="73" spans="1:6" x14ac:dyDescent="0.25">
      <c r="A73" s="47" t="s">
        <v>77</v>
      </c>
      <c r="B73" s="31">
        <v>18.027322000000002</v>
      </c>
      <c r="C73" s="44">
        <v>115.73061142</v>
      </c>
      <c r="D73" s="45">
        <v>97.703289420000004</v>
      </c>
      <c r="E73" s="17">
        <v>5.4197339693605073</v>
      </c>
      <c r="F73" s="17">
        <v>6.4197339693605073</v>
      </c>
    </row>
    <row r="74" spans="1:6" x14ac:dyDescent="0.25">
      <c r="A74" s="47" t="s">
        <v>78</v>
      </c>
      <c r="B74" s="31">
        <v>40.199942551943337</v>
      </c>
      <c r="C74" s="44">
        <v>10.865740330000001</v>
      </c>
      <c r="D74" s="45">
        <v>-29.334202221943336</v>
      </c>
      <c r="E74" s="17">
        <v>-0.72970756572698803</v>
      </c>
      <c r="F74" s="17">
        <v>0.27029243427301197</v>
      </c>
    </row>
    <row r="75" spans="1:6" x14ac:dyDescent="0.25">
      <c r="A75" s="47" t="s">
        <v>79</v>
      </c>
      <c r="B75" s="31">
        <v>1685.0414497117893</v>
      </c>
      <c r="C75" s="44">
        <v>1776.7644134100001</v>
      </c>
      <c r="D75" s="45">
        <v>91.722963698210833</v>
      </c>
      <c r="E75" s="17">
        <v>5.4433654266427212E-2</v>
      </c>
      <c r="F75" s="17">
        <v>1.0544336542664272</v>
      </c>
    </row>
    <row r="76" spans="1:6" x14ac:dyDescent="0.25">
      <c r="A76" s="47" t="s">
        <v>80</v>
      </c>
      <c r="B76" s="31">
        <v>0.53507739540250698</v>
      </c>
      <c r="C76" s="44">
        <v>2.0308820600000002</v>
      </c>
      <c r="D76" s="45">
        <v>1.4958046645974932</v>
      </c>
      <c r="E76" s="17">
        <v>2.7954921614139354</v>
      </c>
      <c r="F76" s="17">
        <v>3.7954921614139354</v>
      </c>
    </row>
    <row r="77" spans="1:6" x14ac:dyDescent="0.25">
      <c r="A77" s="52" t="s">
        <v>81</v>
      </c>
      <c r="B77" s="53">
        <v>134807.34492417652</v>
      </c>
      <c r="C77" s="53">
        <v>142805.73717986999</v>
      </c>
      <c r="D77" s="54">
        <v>7998.3922556934704</v>
      </c>
      <c r="E77" s="28">
        <v>5.9332021264807411E-2</v>
      </c>
      <c r="F77" s="28">
        <v>1.0593320212648074</v>
      </c>
    </row>
    <row r="79" spans="1:6" x14ac:dyDescent="0.25">
      <c r="A79" s="114"/>
      <c r="B79" s="4"/>
      <c r="C79" s="82"/>
      <c r="D79" s="83"/>
      <c r="E79" s="84"/>
      <c r="F79" s="73"/>
    </row>
    <row r="80" spans="1:6" x14ac:dyDescent="0.25">
      <c r="A80" s="115"/>
      <c r="B80" s="61"/>
      <c r="C80" s="84"/>
      <c r="D80" s="4"/>
      <c r="E80" s="116"/>
      <c r="F80" s="84"/>
    </row>
    <row r="81" spans="1:6" x14ac:dyDescent="0.25">
      <c r="C81" s="100"/>
      <c r="D81" s="61"/>
    </row>
    <row r="82" spans="1:6" x14ac:dyDescent="0.25">
      <c r="A82" s="117"/>
      <c r="B82" s="118"/>
      <c r="C82" s="119"/>
      <c r="D82" s="120"/>
      <c r="E82" s="121"/>
      <c r="F82" s="122"/>
    </row>
    <row r="83" spans="1:6" x14ac:dyDescent="0.25">
      <c r="A83" s="117"/>
      <c r="B83" s="123"/>
      <c r="C83" s="124"/>
      <c r="D83" s="125"/>
      <c r="E83" s="92"/>
      <c r="F83" s="126"/>
    </row>
    <row r="84" spans="1:6" x14ac:dyDescent="0.25">
      <c r="A84" s="127"/>
      <c r="B84" s="128"/>
      <c r="C84" s="129"/>
      <c r="D84" s="130"/>
      <c r="E84" s="121"/>
      <c r="F84" s="121"/>
    </row>
    <row r="85" spans="1:6" x14ac:dyDescent="0.25">
      <c r="A85" s="131"/>
      <c r="B85" s="132"/>
      <c r="C85" s="132"/>
      <c r="D85" s="133"/>
      <c r="E85" s="134"/>
      <c r="F85" s="135"/>
    </row>
    <row r="86" spans="1:6" x14ac:dyDescent="0.25">
      <c r="B86" s="136"/>
      <c r="C86" s="136"/>
      <c r="D86" s="4"/>
      <c r="E86" s="137"/>
    </row>
    <row r="87" spans="1:6" x14ac:dyDescent="0.25">
      <c r="B87" s="138"/>
      <c r="C87" s="100"/>
      <c r="D87" s="4"/>
    </row>
    <row r="88" spans="1:6" x14ac:dyDescent="0.25">
      <c r="B88" s="139"/>
      <c r="C88" s="140"/>
      <c r="D88" s="140"/>
      <c r="E88" s="140"/>
      <c r="F88" s="140"/>
    </row>
    <row r="89" spans="1:6" x14ac:dyDescent="0.25">
      <c r="F89" s="138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L79"/>
  <sheetViews>
    <sheetView showGridLines="0" tabSelected="1" workbookViewId="0">
      <pane ySplit="4" topLeftCell="A5" activePane="bottomLeft" state="frozen"/>
      <selection pane="bottomLeft" activeCell="D88" sqref="D88"/>
    </sheetView>
  </sheetViews>
  <sheetFormatPr defaultColWidth="9.140625" defaultRowHeight="15" x14ac:dyDescent="0.25"/>
  <cols>
    <col min="1" max="1" width="69" bestFit="1" customWidth="1"/>
    <col min="2" max="2" width="13.140625" customWidth="1"/>
    <col min="3" max="3" width="13.140625" bestFit="1" customWidth="1"/>
    <col min="4" max="4" width="14.85546875" bestFit="1" customWidth="1"/>
    <col min="5" max="6" width="12.85546875" bestFit="1" customWidth="1"/>
    <col min="7" max="7" width="10.7109375" customWidth="1"/>
    <col min="8" max="8" width="18.28515625" bestFit="1" customWidth="1"/>
  </cols>
  <sheetData>
    <row r="1" spans="1:246" x14ac:dyDescent="0.25">
      <c r="A1" s="57" t="s">
        <v>82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</row>
    <row r="2" spans="1:246" x14ac:dyDescent="0.25">
      <c r="A2" s="57" t="s">
        <v>88</v>
      </c>
      <c r="B2" s="60"/>
      <c r="C2" s="60"/>
      <c r="D2" s="60"/>
      <c r="E2" s="58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</row>
    <row r="3" spans="1:246" x14ac:dyDescent="0.25">
      <c r="A3" s="57" t="s">
        <v>1</v>
      </c>
      <c r="B3" s="61"/>
      <c r="C3" s="61"/>
      <c r="D3" s="58"/>
      <c r="E3" s="58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</row>
    <row r="4" spans="1:246" x14ac:dyDescent="0.25">
      <c r="A4" s="62" t="s">
        <v>4</v>
      </c>
      <c r="B4" s="63" t="s">
        <v>83</v>
      </c>
      <c r="C4" s="63" t="s">
        <v>84</v>
      </c>
      <c r="D4" s="63" t="s">
        <v>85</v>
      </c>
      <c r="E4" s="58"/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</row>
    <row r="5" spans="1:246" x14ac:dyDescent="0.25">
      <c r="A5" s="64"/>
      <c r="B5" s="65"/>
      <c r="C5" s="65"/>
      <c r="D5" s="65"/>
      <c r="E5" s="58"/>
      <c r="F5" s="58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</row>
    <row r="6" spans="1:246" x14ac:dyDescent="0.25">
      <c r="A6" s="66" t="s">
        <v>13</v>
      </c>
      <c r="B6" s="142">
        <v>33757.433505279994</v>
      </c>
      <c r="C6" s="142">
        <v>28996.15278081</v>
      </c>
      <c r="D6" s="142">
        <f>SUM(B6:C6)</f>
        <v>62753.586286089994</v>
      </c>
      <c r="E6" s="67"/>
      <c r="F6" s="61"/>
      <c r="G6" s="6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</row>
    <row r="7" spans="1:246" x14ac:dyDescent="0.25">
      <c r="A7" s="69" t="s">
        <v>14</v>
      </c>
      <c r="B7" s="143">
        <v>11630.676847220002</v>
      </c>
      <c r="C7" s="143">
        <v>10213.705328620001</v>
      </c>
      <c r="D7" s="143">
        <f t="shared" ref="D7:D70" si="0">SUM(B7:C7)</f>
        <v>21844.382175840001</v>
      </c>
      <c r="E7" s="67"/>
      <c r="F7" s="61"/>
      <c r="G7" s="6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</row>
    <row r="8" spans="1:246" x14ac:dyDescent="0.25">
      <c r="A8" s="70" t="s">
        <v>15</v>
      </c>
      <c r="B8" s="71">
        <v>291.65047646999994</v>
      </c>
      <c r="C8" s="71">
        <v>586.10784662000003</v>
      </c>
      <c r="D8" s="71">
        <f t="shared" si="0"/>
        <v>877.75832308999998</v>
      </c>
      <c r="E8" s="67"/>
      <c r="F8" s="61"/>
      <c r="G8" s="6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</row>
    <row r="9" spans="1:246" x14ac:dyDescent="0.25">
      <c r="A9" s="70" t="s">
        <v>16</v>
      </c>
      <c r="B9" s="71">
        <v>9521.619763409999</v>
      </c>
      <c r="C9" s="71">
        <v>7974.4627265099998</v>
      </c>
      <c r="D9" s="71">
        <f t="shared" si="0"/>
        <v>17496.082489919998</v>
      </c>
      <c r="E9" s="67"/>
      <c r="F9" s="61"/>
      <c r="G9" s="6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</row>
    <row r="10" spans="1:246" x14ac:dyDescent="0.25">
      <c r="A10" s="70" t="s">
        <v>17</v>
      </c>
      <c r="B10" s="71">
        <v>879.81234805999998</v>
      </c>
      <c r="C10" s="71">
        <v>642.66707784999994</v>
      </c>
      <c r="D10" s="71">
        <f t="shared" si="0"/>
        <v>1522.4794259099999</v>
      </c>
      <c r="E10" s="67"/>
      <c r="F10" s="61"/>
      <c r="G10" s="6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</row>
    <row r="11" spans="1:246" x14ac:dyDescent="0.25">
      <c r="A11" s="70" t="s">
        <v>18</v>
      </c>
      <c r="B11" s="71">
        <v>83.769517609999994</v>
      </c>
      <c r="C11" s="71">
        <v>57.897546340000005</v>
      </c>
      <c r="D11" s="71">
        <f t="shared" si="0"/>
        <v>141.66706395</v>
      </c>
      <c r="E11" s="67"/>
      <c r="F11" s="61"/>
      <c r="G11" s="68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</row>
    <row r="12" spans="1:246" x14ac:dyDescent="0.25">
      <c r="A12" s="70" t="s">
        <v>19</v>
      </c>
      <c r="B12" s="71">
        <v>102.62699056</v>
      </c>
      <c r="C12" s="71">
        <v>96.002212909999997</v>
      </c>
      <c r="D12" s="71">
        <f t="shared" si="0"/>
        <v>198.62920346999999</v>
      </c>
      <c r="E12" s="67"/>
      <c r="F12" s="61"/>
      <c r="G12" s="6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</row>
    <row r="13" spans="1:246" x14ac:dyDescent="0.25">
      <c r="A13" s="70" t="s">
        <v>20</v>
      </c>
      <c r="B13" s="71">
        <v>155.90167261000002</v>
      </c>
      <c r="C13" s="71">
        <v>207.50115017000002</v>
      </c>
      <c r="D13" s="71">
        <f t="shared" si="0"/>
        <v>363.40282278000006</v>
      </c>
      <c r="E13" s="67"/>
      <c r="F13" s="61"/>
      <c r="G13" s="6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</row>
    <row r="14" spans="1:246" x14ac:dyDescent="0.25">
      <c r="A14" s="70" t="s">
        <v>21</v>
      </c>
      <c r="B14" s="71">
        <v>595.29607850000002</v>
      </c>
      <c r="C14" s="71">
        <v>649.06676822000009</v>
      </c>
      <c r="D14" s="71">
        <f t="shared" si="0"/>
        <v>1244.3628467200001</v>
      </c>
      <c r="E14" s="67"/>
      <c r="F14" s="61"/>
      <c r="G14" s="68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</row>
    <row r="15" spans="1:246" x14ac:dyDescent="0.25">
      <c r="A15" s="69" t="s">
        <v>22</v>
      </c>
      <c r="B15" s="143">
        <v>12486.34065292</v>
      </c>
      <c r="C15" s="143">
        <v>14811.27569678</v>
      </c>
      <c r="D15" s="143">
        <f t="shared" si="0"/>
        <v>27297.616349700002</v>
      </c>
      <c r="E15" s="67"/>
      <c r="F15" s="61"/>
      <c r="G15" s="6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</row>
    <row r="16" spans="1:246" x14ac:dyDescent="0.25">
      <c r="A16" s="70" t="s">
        <v>23</v>
      </c>
      <c r="B16" s="71">
        <v>12153.193810769999</v>
      </c>
      <c r="C16" s="71">
        <v>14505.803111430001</v>
      </c>
      <c r="D16" s="71">
        <f t="shared" si="0"/>
        <v>26658.9969222</v>
      </c>
      <c r="E16" s="67"/>
      <c r="F16" s="61"/>
      <c r="G16" s="6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</row>
    <row r="17" spans="1:246" x14ac:dyDescent="0.25">
      <c r="A17" s="70" t="s">
        <v>24</v>
      </c>
      <c r="B17" s="71">
        <v>0</v>
      </c>
      <c r="C17" s="71">
        <v>0</v>
      </c>
      <c r="D17" s="71">
        <f t="shared" si="0"/>
        <v>0</v>
      </c>
      <c r="E17" s="67"/>
      <c r="F17" s="61"/>
      <c r="G17" s="68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</row>
    <row r="18" spans="1:246" x14ac:dyDescent="0.25">
      <c r="A18" s="70" t="s">
        <v>25</v>
      </c>
      <c r="B18" s="71">
        <v>0</v>
      </c>
      <c r="C18" s="71">
        <v>0</v>
      </c>
      <c r="D18" s="71">
        <f t="shared" si="0"/>
        <v>0</v>
      </c>
      <c r="E18" s="67"/>
      <c r="F18" s="61"/>
      <c r="G18" s="6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</row>
    <row r="19" spans="1:246" x14ac:dyDescent="0.25">
      <c r="A19" s="70" t="s">
        <v>26</v>
      </c>
      <c r="B19" s="71">
        <v>69.693458280000002</v>
      </c>
      <c r="C19" s="71">
        <v>73.9564448</v>
      </c>
      <c r="D19" s="71">
        <f t="shared" si="0"/>
        <v>143.64990308</v>
      </c>
      <c r="E19" s="67"/>
      <c r="F19" s="61"/>
      <c r="G19" s="68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</row>
    <row r="20" spans="1:246" x14ac:dyDescent="0.25">
      <c r="A20" s="70" t="s">
        <v>27</v>
      </c>
      <c r="B20" s="71">
        <v>140.71284703000001</v>
      </c>
      <c r="C20" s="71">
        <v>133.65804399999999</v>
      </c>
      <c r="D20" s="71">
        <f t="shared" si="0"/>
        <v>274.37089103</v>
      </c>
      <c r="E20" s="67"/>
      <c r="F20" s="61"/>
      <c r="G20" s="68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</row>
    <row r="21" spans="1:246" x14ac:dyDescent="0.25">
      <c r="A21" s="70" t="s">
        <v>28</v>
      </c>
      <c r="B21" s="71">
        <v>19.824649839999999</v>
      </c>
      <c r="C21" s="71">
        <v>20.989410840000001</v>
      </c>
      <c r="D21" s="71">
        <f t="shared" si="0"/>
        <v>40.814060679999997</v>
      </c>
      <c r="E21" s="67"/>
      <c r="F21" s="61"/>
      <c r="G21" s="6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</row>
    <row r="22" spans="1:246" x14ac:dyDescent="0.25">
      <c r="A22" s="70" t="s">
        <v>29</v>
      </c>
      <c r="B22" s="71">
        <v>9.0640345299999989</v>
      </c>
      <c r="C22" s="71">
        <v>7.9662808299999996</v>
      </c>
      <c r="D22" s="71">
        <f t="shared" si="0"/>
        <v>17.030315359999999</v>
      </c>
      <c r="E22" s="67"/>
      <c r="F22" s="61"/>
      <c r="G22" s="68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</row>
    <row r="23" spans="1:246" x14ac:dyDescent="0.25">
      <c r="A23" s="70" t="s">
        <v>30</v>
      </c>
      <c r="B23" s="71">
        <v>48.211579360000002</v>
      </c>
      <c r="C23" s="71">
        <v>1.28258757</v>
      </c>
      <c r="D23" s="143">
        <f t="shared" si="0"/>
        <v>49.494166929999999</v>
      </c>
      <c r="E23" s="67"/>
      <c r="F23" s="61"/>
      <c r="G23" s="6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</row>
    <row r="24" spans="1:246" x14ac:dyDescent="0.25">
      <c r="A24" s="70" t="s">
        <v>31</v>
      </c>
      <c r="B24" s="71">
        <v>45.640273110000003</v>
      </c>
      <c r="C24" s="71">
        <v>67.619817310000002</v>
      </c>
      <c r="D24" s="71">
        <f t="shared" si="0"/>
        <v>113.26009042000001</v>
      </c>
      <c r="E24" s="67"/>
      <c r="F24" s="61"/>
      <c r="G24" s="6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</row>
    <row r="25" spans="1:246" x14ac:dyDescent="0.25">
      <c r="A25" s="69" t="s">
        <v>32</v>
      </c>
      <c r="B25" s="143">
        <v>9395.3376629099985</v>
      </c>
      <c r="C25" s="143">
        <v>3824.8432863500002</v>
      </c>
      <c r="D25" s="71">
        <f t="shared" si="0"/>
        <v>13220.180949259999</v>
      </c>
      <c r="E25" s="67"/>
      <c r="F25" s="61"/>
      <c r="G25" s="68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</row>
    <row r="26" spans="1:246" x14ac:dyDescent="0.25">
      <c r="A26" s="70" t="s">
        <v>33</v>
      </c>
      <c r="B26" s="71">
        <v>4021.92946149</v>
      </c>
      <c r="C26" s="71">
        <v>480.73481837000003</v>
      </c>
      <c r="D26" s="71">
        <f t="shared" si="0"/>
        <v>4502.6642798599996</v>
      </c>
      <c r="E26" s="67"/>
      <c r="F26" s="61"/>
      <c r="G26" s="68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</row>
    <row r="27" spans="1:246" x14ac:dyDescent="0.25">
      <c r="A27" s="70" t="s">
        <v>34</v>
      </c>
      <c r="B27" s="71">
        <v>506.97654179</v>
      </c>
      <c r="C27" s="71">
        <v>217.48714078</v>
      </c>
      <c r="D27" s="71">
        <f t="shared" si="0"/>
        <v>724.46368256999995</v>
      </c>
      <c r="E27" s="67"/>
      <c r="F27" s="61"/>
      <c r="G27" s="6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</row>
    <row r="28" spans="1:246" x14ac:dyDescent="0.25">
      <c r="A28" s="70" t="s">
        <v>35</v>
      </c>
      <c r="B28" s="71">
        <v>2160.08575995</v>
      </c>
      <c r="C28" s="71">
        <v>1718.8791146199999</v>
      </c>
      <c r="D28" s="71">
        <f t="shared" si="0"/>
        <v>3878.9648745699997</v>
      </c>
      <c r="E28" s="67"/>
      <c r="F28" s="61"/>
      <c r="G28" s="6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</row>
    <row r="29" spans="1:246" x14ac:dyDescent="0.25">
      <c r="A29" s="70" t="s">
        <v>36</v>
      </c>
      <c r="B29" s="71">
        <v>20.51934554</v>
      </c>
      <c r="C29" s="71">
        <v>19.886547</v>
      </c>
      <c r="D29" s="71">
        <f t="shared" si="0"/>
        <v>40.405892539999996</v>
      </c>
      <c r="E29" s="67"/>
      <c r="F29" s="61"/>
      <c r="G29" s="6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</row>
    <row r="30" spans="1:246" x14ac:dyDescent="0.25">
      <c r="A30" s="70" t="s">
        <v>37</v>
      </c>
      <c r="B30" s="71">
        <v>84.399975480000009</v>
      </c>
      <c r="C30" s="71">
        <v>88.303063480000006</v>
      </c>
      <c r="D30" s="71">
        <f t="shared" si="0"/>
        <v>172.70303896000001</v>
      </c>
      <c r="E30" s="67"/>
      <c r="F30" s="61"/>
      <c r="G30" s="6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</row>
    <row r="31" spans="1:246" x14ac:dyDescent="0.25">
      <c r="A31" s="70" t="s">
        <v>38</v>
      </c>
      <c r="B31" s="71">
        <v>1553.9632911200001</v>
      </c>
      <c r="C31" s="71">
        <v>886.97876411000004</v>
      </c>
      <c r="D31" s="143">
        <f t="shared" si="0"/>
        <v>2440.9420552300003</v>
      </c>
      <c r="E31" s="67"/>
      <c r="F31" s="61"/>
      <c r="G31" s="68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</row>
    <row r="32" spans="1:246" x14ac:dyDescent="0.25">
      <c r="A32" s="70" t="s">
        <v>86</v>
      </c>
      <c r="B32" s="71">
        <v>0</v>
      </c>
      <c r="C32" s="71">
        <v>0</v>
      </c>
      <c r="D32" s="71">
        <f t="shared" si="0"/>
        <v>0</v>
      </c>
      <c r="E32" s="67"/>
      <c r="F32" s="61"/>
      <c r="G32" s="68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</row>
    <row r="33" spans="1:246" x14ac:dyDescent="0.25">
      <c r="A33" s="70" t="s">
        <v>39</v>
      </c>
      <c r="B33" s="144">
        <v>1047.46328754</v>
      </c>
      <c r="C33" s="144">
        <v>412.57383799000002</v>
      </c>
      <c r="D33" s="71">
        <f t="shared" si="0"/>
        <v>1460.0371255300001</v>
      </c>
      <c r="E33" s="67"/>
      <c r="F33" s="61"/>
      <c r="G33" s="6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</row>
    <row r="34" spans="1:246" x14ac:dyDescent="0.25">
      <c r="A34" s="69" t="s">
        <v>40</v>
      </c>
      <c r="B34" s="143">
        <v>245.07834222999998</v>
      </c>
      <c r="C34" s="143">
        <v>146.32846906</v>
      </c>
      <c r="D34" s="71">
        <f t="shared" si="0"/>
        <v>391.40681128999995</v>
      </c>
      <c r="E34" s="67"/>
      <c r="F34" s="61"/>
      <c r="G34" s="68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</row>
    <row r="35" spans="1:246" x14ac:dyDescent="0.25">
      <c r="A35" s="66" t="s">
        <v>41</v>
      </c>
      <c r="B35" s="142">
        <v>3214.1067904999995</v>
      </c>
      <c r="C35" s="142">
        <v>3868.4864424099997</v>
      </c>
      <c r="D35" s="142">
        <f t="shared" si="0"/>
        <v>7082.5932329099996</v>
      </c>
      <c r="E35" s="67"/>
      <c r="F35" s="61"/>
      <c r="G35" s="68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</row>
    <row r="36" spans="1:246" x14ac:dyDescent="0.25">
      <c r="A36" s="70" t="s">
        <v>42</v>
      </c>
      <c r="B36" s="71">
        <v>958.75667585000008</v>
      </c>
      <c r="C36" s="71">
        <v>1157.24052783</v>
      </c>
      <c r="D36" s="71">
        <f t="shared" si="0"/>
        <v>2115.99720368</v>
      </c>
      <c r="E36" s="67"/>
      <c r="F36" s="61"/>
      <c r="G36" s="6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</row>
    <row r="37" spans="1:246" x14ac:dyDescent="0.25">
      <c r="A37" s="70" t="s">
        <v>43</v>
      </c>
      <c r="B37" s="71">
        <v>328.97764341000004</v>
      </c>
      <c r="C37" s="71">
        <v>207.43640231000001</v>
      </c>
      <c r="D37" s="71">
        <f t="shared" si="0"/>
        <v>536.4140457200001</v>
      </c>
      <c r="E37" s="67"/>
      <c r="F37" s="61"/>
      <c r="G37" s="68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</row>
    <row r="38" spans="1:246" x14ac:dyDescent="0.25">
      <c r="A38" s="70" t="s">
        <v>44</v>
      </c>
      <c r="B38" s="71">
        <v>163.49558358000002</v>
      </c>
      <c r="C38" s="71">
        <v>486.51902797000002</v>
      </c>
      <c r="D38" s="71">
        <f t="shared" si="0"/>
        <v>650.01461155000004</v>
      </c>
      <c r="E38" s="67"/>
      <c r="F38" s="61"/>
      <c r="G38" s="68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</row>
    <row r="39" spans="1:246" x14ac:dyDescent="0.25">
      <c r="A39" s="70" t="s">
        <v>45</v>
      </c>
      <c r="B39" s="71">
        <v>96.302727279999999</v>
      </c>
      <c r="C39" s="71">
        <v>146.96952128999999</v>
      </c>
      <c r="D39" s="71">
        <f t="shared" si="0"/>
        <v>243.27224856999999</v>
      </c>
      <c r="E39" s="67"/>
      <c r="F39" s="61"/>
      <c r="G39" s="68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</row>
    <row r="40" spans="1:246" x14ac:dyDescent="0.25">
      <c r="A40" s="70" t="s">
        <v>46</v>
      </c>
      <c r="B40" s="144">
        <v>0</v>
      </c>
      <c r="C40" s="144">
        <v>0</v>
      </c>
      <c r="D40" s="144">
        <f t="shared" si="0"/>
        <v>0</v>
      </c>
      <c r="E40" s="67"/>
      <c r="F40" s="61"/>
      <c r="G40" s="68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</row>
    <row r="41" spans="1:246" x14ac:dyDescent="0.25">
      <c r="A41" s="70" t="s">
        <v>47</v>
      </c>
      <c r="B41" s="144">
        <v>221.61812277999999</v>
      </c>
      <c r="C41" s="144">
        <v>210.26392358999999</v>
      </c>
      <c r="D41" s="144">
        <f t="shared" si="0"/>
        <v>431.88204637000001</v>
      </c>
      <c r="E41" s="67"/>
      <c r="F41" s="61"/>
      <c r="G41" s="68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</row>
    <row r="42" spans="1:246" x14ac:dyDescent="0.25">
      <c r="A42" s="70" t="s">
        <v>48</v>
      </c>
      <c r="B42" s="71">
        <v>40.416619799999999</v>
      </c>
      <c r="C42" s="71">
        <v>63.814355460000002</v>
      </c>
      <c r="D42" s="71">
        <f t="shared" si="0"/>
        <v>104.23097526000001</v>
      </c>
      <c r="E42" s="67"/>
      <c r="F42" s="61"/>
      <c r="G42" s="6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</row>
    <row r="43" spans="1:246" x14ac:dyDescent="0.25">
      <c r="A43" s="70" t="s">
        <v>49</v>
      </c>
      <c r="B43" s="71">
        <v>1257.8739466</v>
      </c>
      <c r="C43" s="71">
        <v>1418.1124874100001</v>
      </c>
      <c r="D43" s="71">
        <f t="shared" si="0"/>
        <v>2675.9864340100003</v>
      </c>
      <c r="E43" s="67"/>
      <c r="F43" s="61"/>
      <c r="G43" s="6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</row>
    <row r="44" spans="1:246" x14ac:dyDescent="0.25">
      <c r="A44" s="70" t="s">
        <v>50</v>
      </c>
      <c r="B44" s="71">
        <v>146.66547119999998</v>
      </c>
      <c r="C44" s="71">
        <v>178.13019654999999</v>
      </c>
      <c r="D44" s="71">
        <f t="shared" si="0"/>
        <v>324.79566775000001</v>
      </c>
      <c r="E44" s="67"/>
      <c r="F44" s="61"/>
      <c r="G44" s="68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</row>
    <row r="45" spans="1:246" x14ac:dyDescent="0.25">
      <c r="A45" s="66" t="s">
        <v>51</v>
      </c>
      <c r="B45" s="142">
        <v>37190.804833630005</v>
      </c>
      <c r="C45" s="142">
        <v>30620.374547569998</v>
      </c>
      <c r="D45" s="142">
        <f t="shared" si="0"/>
        <v>67811.179381199996</v>
      </c>
      <c r="E45" s="67"/>
      <c r="F45" s="61"/>
      <c r="G45" s="68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</row>
    <row r="46" spans="1:246" x14ac:dyDescent="0.25">
      <c r="A46" s="69" t="s">
        <v>52</v>
      </c>
      <c r="B46" s="143">
        <v>21796.289636180005</v>
      </c>
      <c r="C46" s="143">
        <v>17100.714132949997</v>
      </c>
      <c r="D46" s="143">
        <f t="shared" si="0"/>
        <v>38897.003769130002</v>
      </c>
      <c r="E46" s="67"/>
      <c r="F46" s="61"/>
      <c r="G46" s="68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</row>
    <row r="47" spans="1:246" x14ac:dyDescent="0.25">
      <c r="A47" s="70" t="s">
        <v>53</v>
      </c>
      <c r="B47" s="71">
        <v>21796.289636180005</v>
      </c>
      <c r="C47" s="71">
        <v>17100.714132949997</v>
      </c>
      <c r="D47" s="71">
        <f t="shared" si="0"/>
        <v>38897.003769130002</v>
      </c>
      <c r="E47" s="67"/>
      <c r="F47" s="61"/>
      <c r="G47" s="6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</row>
    <row r="48" spans="1:246" x14ac:dyDescent="0.25">
      <c r="A48" s="69" t="s">
        <v>54</v>
      </c>
      <c r="B48" s="143">
        <v>12488.704836270001</v>
      </c>
      <c r="C48" s="143">
        <v>10418.99819283</v>
      </c>
      <c r="D48" s="143">
        <f t="shared" si="0"/>
        <v>22907.703029100001</v>
      </c>
      <c r="E48" s="67"/>
      <c r="F48" s="61"/>
      <c r="G48" s="68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</row>
    <row r="49" spans="1:246" x14ac:dyDescent="0.25">
      <c r="A49" s="70" t="s">
        <v>55</v>
      </c>
      <c r="B49" s="71">
        <v>1505.7111314799999</v>
      </c>
      <c r="C49" s="71">
        <v>451.96683640000003</v>
      </c>
      <c r="D49" s="71">
        <f t="shared" si="0"/>
        <v>1957.6779678799999</v>
      </c>
      <c r="E49" s="67"/>
      <c r="F49" s="61"/>
      <c r="G49" s="6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</row>
    <row r="50" spans="1:246" x14ac:dyDescent="0.25">
      <c r="A50" s="70" t="s">
        <v>56</v>
      </c>
      <c r="B50" s="71">
        <v>2360.7290100300002</v>
      </c>
      <c r="C50" s="71">
        <v>1603.9718797999999</v>
      </c>
      <c r="D50" s="71">
        <f t="shared" si="0"/>
        <v>3964.7008898300001</v>
      </c>
      <c r="E50" s="67"/>
      <c r="F50" s="61"/>
      <c r="G50" s="68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</row>
    <row r="51" spans="1:246" x14ac:dyDescent="0.25">
      <c r="A51" s="70" t="s">
        <v>57</v>
      </c>
      <c r="B51" s="71">
        <v>46.161213539999999</v>
      </c>
      <c r="C51" s="71">
        <v>26.167905179999998</v>
      </c>
      <c r="D51" s="71">
        <f t="shared" si="0"/>
        <v>72.329118719999997</v>
      </c>
      <c r="E51" s="67"/>
      <c r="F51" s="61"/>
      <c r="G51" s="68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</row>
    <row r="52" spans="1:246" x14ac:dyDescent="0.25">
      <c r="A52" s="70" t="s">
        <v>58</v>
      </c>
      <c r="B52" s="71">
        <v>2466.92733168</v>
      </c>
      <c r="C52" s="71">
        <v>2568.9640494499999</v>
      </c>
      <c r="D52" s="71">
        <f t="shared" si="0"/>
        <v>5035.8913811299999</v>
      </c>
      <c r="E52" s="67"/>
      <c r="F52" s="61"/>
      <c r="G52" s="68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</row>
    <row r="53" spans="1:246" x14ac:dyDescent="0.25">
      <c r="A53" s="70" t="s">
        <v>59</v>
      </c>
      <c r="B53" s="71">
        <v>4142.6371186899996</v>
      </c>
      <c r="C53" s="71">
        <v>4157.4006714699999</v>
      </c>
      <c r="D53" s="71">
        <f t="shared" si="0"/>
        <v>8300.0377901600004</v>
      </c>
      <c r="E53" s="67"/>
      <c r="F53" s="61"/>
      <c r="G53" s="68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</row>
    <row r="54" spans="1:246" x14ac:dyDescent="0.25">
      <c r="A54" s="70" t="s">
        <v>60</v>
      </c>
      <c r="B54" s="71">
        <v>786.44835984999997</v>
      </c>
      <c r="C54" s="71">
        <v>779.6049959500001</v>
      </c>
      <c r="D54" s="71">
        <f t="shared" si="0"/>
        <v>1566.0533558000002</v>
      </c>
      <c r="E54" s="67"/>
      <c r="F54" s="61"/>
      <c r="G54" s="68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</row>
    <row r="55" spans="1:246" x14ac:dyDescent="0.25">
      <c r="A55" s="70" t="s">
        <v>61</v>
      </c>
      <c r="B55" s="71">
        <v>1176.6706710000001</v>
      </c>
      <c r="C55" s="71">
        <v>827.5018545800001</v>
      </c>
      <c r="D55" s="71">
        <f t="shared" si="0"/>
        <v>2004.1725255800002</v>
      </c>
      <c r="E55" s="67"/>
      <c r="F55" s="61"/>
      <c r="G55" s="68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</row>
    <row r="56" spans="1:246" x14ac:dyDescent="0.25">
      <c r="A56" s="70" t="s">
        <v>39</v>
      </c>
      <c r="B56" s="71">
        <v>3.42</v>
      </c>
      <c r="C56" s="71">
        <v>3.42</v>
      </c>
      <c r="D56" s="71">
        <f t="shared" si="0"/>
        <v>6.84</v>
      </c>
      <c r="E56" s="67"/>
      <c r="F56" s="61"/>
      <c r="G56" s="68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</row>
    <row r="57" spans="1:246" x14ac:dyDescent="0.25">
      <c r="A57" s="69" t="s">
        <v>62</v>
      </c>
      <c r="B57" s="143">
        <v>2702.0802940500002</v>
      </c>
      <c r="C57" s="143">
        <v>2932.2698391800004</v>
      </c>
      <c r="D57" s="143">
        <f t="shared" si="0"/>
        <v>5634.3501332300002</v>
      </c>
      <c r="E57" s="67"/>
      <c r="F57" s="61"/>
      <c r="G57" s="68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</row>
    <row r="58" spans="1:246" x14ac:dyDescent="0.25">
      <c r="A58" s="70" t="s">
        <v>63</v>
      </c>
      <c r="B58" s="71">
        <v>1679.7803378900001</v>
      </c>
      <c r="C58" s="71">
        <v>1971.1468541400002</v>
      </c>
      <c r="D58" s="71">
        <f t="shared" si="0"/>
        <v>3650.9271920300002</v>
      </c>
      <c r="E58" s="67"/>
      <c r="F58" s="61"/>
      <c r="G58" s="68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</row>
    <row r="59" spans="1:246" x14ac:dyDescent="0.25">
      <c r="A59" s="70" t="s">
        <v>64</v>
      </c>
      <c r="B59" s="71">
        <v>876.05308500000001</v>
      </c>
      <c r="C59" s="71">
        <v>819.25414999999998</v>
      </c>
      <c r="D59" s="71">
        <f t="shared" si="0"/>
        <v>1695.307235</v>
      </c>
      <c r="E59" s="67"/>
      <c r="F59" s="61"/>
      <c r="G59" s="68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</row>
    <row r="60" spans="1:246" x14ac:dyDescent="0.25">
      <c r="A60" s="70" t="s">
        <v>7</v>
      </c>
      <c r="B60" s="71">
        <v>8.1160000000000002E-5</v>
      </c>
      <c r="C60" s="71">
        <v>0</v>
      </c>
      <c r="D60" s="71">
        <f t="shared" si="0"/>
        <v>8.1160000000000002E-5</v>
      </c>
      <c r="E60" s="67"/>
      <c r="F60" s="61"/>
      <c r="G60" s="68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</row>
    <row r="61" spans="1:246" x14ac:dyDescent="0.25">
      <c r="A61" s="70" t="s">
        <v>65</v>
      </c>
      <c r="B61" s="71">
        <v>146.20856489000002</v>
      </c>
      <c r="C61" s="71">
        <v>141.85426342000002</v>
      </c>
      <c r="D61" s="71">
        <f t="shared" si="0"/>
        <v>288.06282831000004</v>
      </c>
      <c r="E61" s="67"/>
      <c r="F61" s="61"/>
      <c r="G61" s="68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</row>
    <row r="62" spans="1:246" x14ac:dyDescent="0.25">
      <c r="A62" s="70" t="s">
        <v>66</v>
      </c>
      <c r="B62" s="71">
        <v>3.822511E-2</v>
      </c>
      <c r="C62" s="71">
        <v>1.457162E-2</v>
      </c>
      <c r="D62" s="71">
        <f t="shared" si="0"/>
        <v>5.279673E-2</v>
      </c>
      <c r="E62" s="67"/>
      <c r="F62" s="61"/>
      <c r="G62" s="68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</row>
    <row r="63" spans="1:246" x14ac:dyDescent="0.25">
      <c r="A63" s="69" t="s">
        <v>67</v>
      </c>
      <c r="B63" s="143">
        <v>203.73006713000001</v>
      </c>
      <c r="C63" s="143">
        <v>168.39238261000003</v>
      </c>
      <c r="D63" s="143">
        <f t="shared" si="0"/>
        <v>372.12244974000004</v>
      </c>
      <c r="E63" s="67"/>
      <c r="F63" s="61"/>
      <c r="G63" s="68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</row>
    <row r="64" spans="1:246" x14ac:dyDescent="0.25">
      <c r="A64" s="66" t="s">
        <v>68</v>
      </c>
      <c r="B64" s="142">
        <v>1029.7964044</v>
      </c>
      <c r="C64" s="142">
        <v>955.54517092000003</v>
      </c>
      <c r="D64" s="142">
        <f t="shared" si="0"/>
        <v>1985.3415753200002</v>
      </c>
      <c r="E64" s="67"/>
      <c r="F64" s="61"/>
      <c r="G64" s="68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</row>
    <row r="65" spans="1:246" x14ac:dyDescent="0.25">
      <c r="A65" s="70" t="s">
        <v>69</v>
      </c>
      <c r="B65" s="71">
        <v>1029.7964044</v>
      </c>
      <c r="C65" s="71">
        <v>955.54517092000003</v>
      </c>
      <c r="D65" s="71">
        <f t="shared" si="0"/>
        <v>1985.3415753200002</v>
      </c>
      <c r="E65" s="67"/>
      <c r="F65" s="61"/>
      <c r="G65" s="68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</row>
    <row r="66" spans="1:246" x14ac:dyDescent="0.25">
      <c r="A66" s="70" t="s">
        <v>39</v>
      </c>
      <c r="B66" s="71">
        <v>0</v>
      </c>
      <c r="C66" s="71">
        <v>0</v>
      </c>
      <c r="D66" s="71">
        <f t="shared" si="0"/>
        <v>0</v>
      </c>
      <c r="E66" s="67"/>
      <c r="F66" s="61"/>
      <c r="G66" s="6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</row>
    <row r="67" spans="1:246" x14ac:dyDescent="0.25">
      <c r="A67" s="66" t="s">
        <v>70</v>
      </c>
      <c r="B67" s="142">
        <v>126.50814851999999</v>
      </c>
      <c r="C67" s="142">
        <v>146.73382853000001</v>
      </c>
      <c r="D67" s="142">
        <f t="shared" si="0"/>
        <v>273.24197705</v>
      </c>
      <c r="E67" s="67"/>
      <c r="F67" s="61"/>
      <c r="G67" s="6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</row>
    <row r="68" spans="1:246" x14ac:dyDescent="0.25">
      <c r="A68" s="70" t="s">
        <v>71</v>
      </c>
      <c r="B68" s="71">
        <v>126.50814851999999</v>
      </c>
      <c r="C68" s="71">
        <v>146.73382853000001</v>
      </c>
      <c r="D68" s="71">
        <f t="shared" si="0"/>
        <v>273.24197705</v>
      </c>
      <c r="E68" s="67"/>
      <c r="F68" s="61"/>
      <c r="G68" s="6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</row>
    <row r="69" spans="1:246" x14ac:dyDescent="0.25">
      <c r="A69" s="66" t="s">
        <v>72</v>
      </c>
      <c r="B69" s="142">
        <v>426.08018917999999</v>
      </c>
      <c r="C69" s="142">
        <v>568.32289090000006</v>
      </c>
      <c r="D69" s="142">
        <f t="shared" si="0"/>
        <v>994.40308008000011</v>
      </c>
      <c r="E69" s="67"/>
      <c r="F69" s="61"/>
      <c r="G69" s="6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</row>
    <row r="70" spans="1:246" x14ac:dyDescent="0.25">
      <c r="A70" s="70" t="s">
        <v>73</v>
      </c>
      <c r="B70" s="71">
        <v>419.51245449999999</v>
      </c>
      <c r="C70" s="71">
        <v>562.64342130000011</v>
      </c>
      <c r="D70" s="71">
        <f t="shared" si="0"/>
        <v>982.1558758000001</v>
      </c>
      <c r="E70" s="67"/>
      <c r="F70" s="61"/>
      <c r="G70" s="6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</row>
    <row r="71" spans="1:246" x14ac:dyDescent="0.25">
      <c r="A71" s="70" t="s">
        <v>74</v>
      </c>
      <c r="B71" s="71">
        <v>6.56773468</v>
      </c>
      <c r="C71" s="71">
        <v>5.6794696</v>
      </c>
      <c r="D71" s="71">
        <f t="shared" ref="D71:D77" si="1">SUM(B71:C71)</f>
        <v>12.24720428</v>
      </c>
      <c r="E71" s="67"/>
      <c r="F71" s="61"/>
      <c r="G71" s="6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</row>
    <row r="72" spans="1:246" x14ac:dyDescent="0.25">
      <c r="A72" s="66" t="s">
        <v>75</v>
      </c>
      <c r="B72" s="142">
        <v>806.50832330999981</v>
      </c>
      <c r="C72" s="142">
        <v>1098.8833239100002</v>
      </c>
      <c r="D72" s="142">
        <f t="shared" si="1"/>
        <v>1905.3916472199999</v>
      </c>
      <c r="E72" s="67"/>
      <c r="F72" s="61"/>
      <c r="G72" s="6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</row>
    <row r="73" spans="1:246" x14ac:dyDescent="0.25">
      <c r="A73" s="70" t="s">
        <v>76</v>
      </c>
      <c r="B73" s="71">
        <v>0</v>
      </c>
      <c r="C73" s="71">
        <v>0</v>
      </c>
      <c r="D73" s="71">
        <f t="shared" si="1"/>
        <v>0</v>
      </c>
      <c r="E73" s="67"/>
      <c r="F73" s="61"/>
      <c r="G73" s="6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</row>
    <row r="74" spans="1:246" x14ac:dyDescent="0.25">
      <c r="A74" s="70" t="s">
        <v>77</v>
      </c>
      <c r="B74" s="71">
        <v>64.057486890000007</v>
      </c>
      <c r="C74" s="71">
        <v>51.673124530000003</v>
      </c>
      <c r="D74" s="71">
        <f t="shared" si="1"/>
        <v>115.73061142</v>
      </c>
      <c r="E74" s="67"/>
      <c r="F74" s="61"/>
      <c r="G74" s="68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</row>
    <row r="75" spans="1:246" x14ac:dyDescent="0.25">
      <c r="A75" s="70" t="s">
        <v>78</v>
      </c>
      <c r="B75" s="71">
        <v>4.4186277300000008</v>
      </c>
      <c r="C75" s="71">
        <v>6.4471125999999996</v>
      </c>
      <c r="D75" s="71">
        <f t="shared" si="1"/>
        <v>10.865740330000001</v>
      </c>
      <c r="E75" s="67"/>
      <c r="F75" s="61"/>
      <c r="G75" s="68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</row>
    <row r="76" spans="1:246" x14ac:dyDescent="0.25">
      <c r="A76" s="70" t="s">
        <v>79</v>
      </c>
      <c r="B76" s="71">
        <v>736.30690530999993</v>
      </c>
      <c r="C76" s="71">
        <v>1040.4575081</v>
      </c>
      <c r="D76" s="71">
        <f t="shared" si="1"/>
        <v>1776.7644134100001</v>
      </c>
      <c r="E76" s="67"/>
      <c r="F76" s="61"/>
      <c r="G76" s="68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</row>
    <row r="77" spans="1:246" x14ac:dyDescent="0.25">
      <c r="A77" s="70" t="s">
        <v>80</v>
      </c>
      <c r="B77" s="71">
        <v>1.7253033800000002</v>
      </c>
      <c r="C77" s="71">
        <v>0.30557867999999999</v>
      </c>
      <c r="D77" s="71">
        <f t="shared" si="1"/>
        <v>2.0308820600000002</v>
      </c>
      <c r="E77" s="67"/>
      <c r="F77" s="61"/>
      <c r="G77" s="68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</row>
    <row r="78" spans="1:246" x14ac:dyDescent="0.25">
      <c r="A78" s="66" t="s">
        <v>81</v>
      </c>
      <c r="B78" s="142">
        <v>76551.238194819991</v>
      </c>
      <c r="C78" s="142">
        <v>66254.498985049999</v>
      </c>
      <c r="D78" s="142">
        <f>SUM(B78:C78)</f>
        <v>142805.73717986999</v>
      </c>
      <c r="E78" s="67"/>
      <c r="F78" s="61"/>
      <c r="G78" s="68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</row>
    <row r="79" spans="1:246" x14ac:dyDescent="0.25">
      <c r="A79" s="14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febrero 24 vs 23</vt:lpstr>
      <vt:lpstr>Cumplimiento febrero 2024</vt:lpstr>
      <vt:lpstr>Crecimiento ene - feb 24 vs 23</vt:lpstr>
      <vt:lpstr>Cumplimiento ene - feb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2024-07-26T13:43:54Z</dcterms:modified>
</cp:coreProperties>
</file>